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75" windowWidth="19020" windowHeight="13170" tabRatio="269" activeTab="1"/>
  </bookViews>
  <sheets>
    <sheet name="Data" sheetId="1" r:id="rId1"/>
    <sheet name="Treemap" sheetId="3" r:id="rId2"/>
    <sheet name="Appendix" sheetId="2" r:id="rId3"/>
  </sheets>
  <externalReferences>
    <externalReference r:id="rId4"/>
  </externalReferences>
  <definedNames>
    <definedName name="ColorScale">Treemap!$B$8:$C$15</definedName>
    <definedName name="Country">Data!$B$3:$B$212</definedName>
    <definedName name="Data">Data!$S$3:$S$212</definedName>
    <definedName name="FirstYear">Data!$AC$3:$AC$212</definedName>
    <definedName name="Legend">Data!$W$3:$W$212</definedName>
    <definedName name="Legend92">Data!$AA$3:$AA$212</definedName>
    <definedName name="_xlnm.Print_Area" localSheetId="1">Treemap!$A$2:$R$34</definedName>
    <definedName name="SprkR28C3" localSheetId="1">Treemap!$E$6</definedName>
    <definedName name="SprkR29C3" localSheetId="1">Treemap!$L$6</definedName>
    <definedName name="SprkR2C1" localSheetId="1">Treemap!$E$6</definedName>
    <definedName name="SprkR30C3" localSheetId="1">Treemap!$E$6</definedName>
    <definedName name="SprkR31C3" localSheetId="1">Treemap!$L$6</definedName>
    <definedName name="SprkR36C7" localSheetId="1">Treemap!$G$36</definedName>
    <definedName name="SprkR37C7" localSheetId="1">Treemap!$G$37</definedName>
    <definedName name="SprkR3C1" localSheetId="1">Treemap!$M$6</definedName>
    <definedName name="SprkR6C3" localSheetId="1">Treemap!$C$8</definedName>
    <definedName name="SprkR8C3" localSheetId="1">Treemap!$C$8</definedName>
    <definedName name="Tooltip">Data!$U$3:$U$212</definedName>
    <definedName name="Tooltip92">Data!$AD$3:$AD$212</definedName>
    <definedName name="TTSmall">Data!$V$3:$V$212</definedName>
    <definedName name="Variation">Data!$T$3:$T$212</definedName>
  </definedNames>
  <calcPr calcId="125725"/>
</workbook>
</file>

<file path=xl/calcChain.xml><?xml version="1.0" encoding="utf-8"?>
<calcChain xmlns="http://schemas.openxmlformats.org/spreadsheetml/2006/main">
  <c r="N4" i="3"/>
  <c r="G4"/>
  <c r="A20"/>
  <c r="A23" s="1"/>
  <c r="C36"/>
  <c r="A10"/>
  <c r="A11"/>
  <c r="A12"/>
  <c r="A13"/>
  <c r="A14"/>
  <c r="A15"/>
  <c r="A9"/>
  <c r="V4" i="1"/>
  <c r="V5"/>
  <c r="V6"/>
  <c r="V7"/>
  <c r="V8"/>
  <c r="V9"/>
  <c r="V10"/>
  <c r="V11"/>
  <c r="V12"/>
  <c r="V13"/>
  <c r="V14"/>
  <c r="V15"/>
  <c r="V16"/>
  <c r="V17"/>
  <c r="V18"/>
  <c r="V19"/>
  <c r="V20"/>
  <c r="V21"/>
  <c r="V22"/>
  <c r="V23"/>
  <c r="V24"/>
  <c r="V25"/>
  <c r="V26"/>
  <c r="V27"/>
  <c r="V28"/>
  <c r="V29"/>
  <c r="V30"/>
  <c r="V31"/>
  <c r="V32"/>
  <c r="V33"/>
  <c r="V34"/>
  <c r="V35"/>
  <c r="V36"/>
  <c r="V37"/>
  <c r="V38"/>
  <c r="V39"/>
  <c r="V40"/>
  <c r="V41"/>
  <c r="V42"/>
  <c r="V43"/>
  <c r="V44"/>
  <c r="V45"/>
  <c r="V46"/>
  <c r="V47"/>
  <c r="V48"/>
  <c r="V49"/>
  <c r="V50"/>
  <c r="V51"/>
  <c r="V52"/>
  <c r="V53"/>
  <c r="V54"/>
  <c r="V55"/>
  <c r="V56"/>
  <c r="V57"/>
  <c r="V58"/>
  <c r="V59"/>
  <c r="V60"/>
  <c r="V61"/>
  <c r="V62"/>
  <c r="V63"/>
  <c r="V64"/>
  <c r="V65"/>
  <c r="V66"/>
  <c r="V67"/>
  <c r="V68"/>
  <c r="V69"/>
  <c r="V70"/>
  <c r="V71"/>
  <c r="V72"/>
  <c r="V73"/>
  <c r="V74"/>
  <c r="V75"/>
  <c r="V76"/>
  <c r="V77"/>
  <c r="V78"/>
  <c r="V79"/>
  <c r="V80"/>
  <c r="V81"/>
  <c r="V82"/>
  <c r="V83"/>
  <c r="V84"/>
  <c r="V85"/>
  <c r="V86"/>
  <c r="V87"/>
  <c r="V88"/>
  <c r="V89"/>
  <c r="V90"/>
  <c r="V91"/>
  <c r="V92"/>
  <c r="V93"/>
  <c r="V94"/>
  <c r="V95"/>
  <c r="V96"/>
  <c r="V97"/>
  <c r="V98"/>
  <c r="V99"/>
  <c r="V100"/>
  <c r="V101"/>
  <c r="V102"/>
  <c r="V103"/>
  <c r="V104"/>
  <c r="V105"/>
  <c r="V106"/>
  <c r="V107"/>
  <c r="V108"/>
  <c r="V109"/>
  <c r="V110"/>
  <c r="V111"/>
  <c r="V112"/>
  <c r="V113"/>
  <c r="V114"/>
  <c r="V115"/>
  <c r="V116"/>
  <c r="V117"/>
  <c r="V118"/>
  <c r="V119"/>
  <c r="V120"/>
  <c r="V121"/>
  <c r="V122"/>
  <c r="V123"/>
  <c r="V124"/>
  <c r="V125"/>
  <c r="V126"/>
  <c r="V127"/>
  <c r="V128"/>
  <c r="V129"/>
  <c r="V130"/>
  <c r="V131"/>
  <c r="V132"/>
  <c r="V133"/>
  <c r="V134"/>
  <c r="V135"/>
  <c r="V136"/>
  <c r="V137"/>
  <c r="V138"/>
  <c r="V139"/>
  <c r="V140"/>
  <c r="V141"/>
  <c r="V142"/>
  <c r="V143"/>
  <c r="V144"/>
  <c r="V145"/>
  <c r="V146"/>
  <c r="V147"/>
  <c r="V148"/>
  <c r="V149"/>
  <c r="V150"/>
  <c r="V151"/>
  <c r="V152"/>
  <c r="V153"/>
  <c r="V154"/>
  <c r="V155"/>
  <c r="V156"/>
  <c r="V157"/>
  <c r="V158"/>
  <c r="V159"/>
  <c r="V160"/>
  <c r="V161"/>
  <c r="V162"/>
  <c r="V163"/>
  <c r="V164"/>
  <c r="V165"/>
  <c r="V166"/>
  <c r="V167"/>
  <c r="V168"/>
  <c r="V169"/>
  <c r="V170"/>
  <c r="V171"/>
  <c r="V172"/>
  <c r="V173"/>
  <c r="V174"/>
  <c r="V175"/>
  <c r="V176"/>
  <c r="V177"/>
  <c r="V178"/>
  <c r="V179"/>
  <c r="V180"/>
  <c r="V181"/>
  <c r="V182"/>
  <c r="V183"/>
  <c r="V184"/>
  <c r="V185"/>
  <c r="V186"/>
  <c r="V187"/>
  <c r="V188"/>
  <c r="V189"/>
  <c r="V190"/>
  <c r="V191"/>
  <c r="V192"/>
  <c r="V193"/>
  <c r="V194"/>
  <c r="V195"/>
  <c r="V196"/>
  <c r="V197"/>
  <c r="V198"/>
  <c r="V199"/>
  <c r="V200"/>
  <c r="V201"/>
  <c r="V202"/>
  <c r="V203"/>
  <c r="V204"/>
  <c r="V205"/>
  <c r="V206"/>
  <c r="V207"/>
  <c r="V208"/>
  <c r="V209"/>
  <c r="V210"/>
  <c r="V211"/>
  <c r="V212"/>
  <c r="V3"/>
  <c r="A22" i="3"/>
  <c r="AA5" i="1"/>
  <c r="AA6"/>
  <c r="AA7"/>
  <c r="AA8"/>
  <c r="AA9"/>
  <c r="AA10"/>
  <c r="AA11"/>
  <c r="AA12"/>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3"/>
  <c r="AD4"/>
  <c r="AD5"/>
  <c r="AD6"/>
  <c r="AD7"/>
  <c r="AD8"/>
  <c r="AD9"/>
  <c r="AD10"/>
  <c r="AD11"/>
  <c r="AD12"/>
  <c r="AD13"/>
  <c r="AD14"/>
  <c r="AD15"/>
  <c r="AD16"/>
  <c r="AD17"/>
  <c r="AD18"/>
  <c r="AD19"/>
  <c r="AD20"/>
  <c r="AD21"/>
  <c r="AD22"/>
  <c r="AD23"/>
  <c r="AD24"/>
  <c r="AD25"/>
  <c r="AD26"/>
  <c r="AD27"/>
  <c r="AD28"/>
  <c r="AD29"/>
  <c r="AD30"/>
  <c r="AD31"/>
  <c r="AD32"/>
  <c r="AD33"/>
  <c r="AD34"/>
  <c r="AD35"/>
  <c r="AD36"/>
  <c r="AD37"/>
  <c r="AD38"/>
  <c r="AD39"/>
  <c r="AD40"/>
  <c r="AD41"/>
  <c r="AD42"/>
  <c r="AD43"/>
  <c r="AD44"/>
  <c r="AD45"/>
  <c r="AD46"/>
  <c r="AD47"/>
  <c r="AD48"/>
  <c r="AD49"/>
  <c r="AD50"/>
  <c r="AD51"/>
  <c r="AD52"/>
  <c r="AD53"/>
  <c r="AD54"/>
  <c r="AD55"/>
  <c r="AD56"/>
  <c r="AD57"/>
  <c r="AD58"/>
  <c r="AD59"/>
  <c r="AD60"/>
  <c r="AD61"/>
  <c r="AD62"/>
  <c r="AD63"/>
  <c r="AD64"/>
  <c r="AD65"/>
  <c r="AD66"/>
  <c r="AD67"/>
  <c r="AD68"/>
  <c r="AD69"/>
  <c r="AD70"/>
  <c r="AD71"/>
  <c r="AD72"/>
  <c r="AD73"/>
  <c r="AD74"/>
  <c r="AD75"/>
  <c r="AD76"/>
  <c r="AD77"/>
  <c r="AD78"/>
  <c r="AD79"/>
  <c r="AD80"/>
  <c r="AD81"/>
  <c r="AD82"/>
  <c r="AD83"/>
  <c r="AD84"/>
  <c r="AD85"/>
  <c r="AD86"/>
  <c r="AD87"/>
  <c r="AD88"/>
  <c r="AD89"/>
  <c r="AD90"/>
  <c r="AD91"/>
  <c r="AD92"/>
  <c r="AD93"/>
  <c r="AD94"/>
  <c r="AD95"/>
  <c r="AD96"/>
  <c r="AD97"/>
  <c r="AD98"/>
  <c r="AD99"/>
  <c r="AD100"/>
  <c r="AD101"/>
  <c r="AD102"/>
  <c r="AD103"/>
  <c r="AD104"/>
  <c r="AD105"/>
  <c r="AD106"/>
  <c r="AD107"/>
  <c r="AD108"/>
  <c r="AD109"/>
  <c r="AD110"/>
  <c r="AD111"/>
  <c r="AD112"/>
  <c r="AD113"/>
  <c r="AD114"/>
  <c r="AD115"/>
  <c r="AD116"/>
  <c r="AD117"/>
  <c r="AD118"/>
  <c r="AD119"/>
  <c r="AD120"/>
  <c r="AD121"/>
  <c r="AD122"/>
  <c r="AD123"/>
  <c r="AD124"/>
  <c r="AD125"/>
  <c r="AD126"/>
  <c r="AD127"/>
  <c r="AD128"/>
  <c r="AD129"/>
  <c r="AD130"/>
  <c r="AD131"/>
  <c r="AD132"/>
  <c r="AD133"/>
  <c r="AD134"/>
  <c r="AD135"/>
  <c r="AD136"/>
  <c r="AD137"/>
  <c r="AD138"/>
  <c r="AD139"/>
  <c r="AD140"/>
  <c r="AD141"/>
  <c r="AD142"/>
  <c r="AD143"/>
  <c r="AD144"/>
  <c r="AD145"/>
  <c r="AD146"/>
  <c r="AD147"/>
  <c r="AD148"/>
  <c r="AD149"/>
  <c r="AD150"/>
  <c r="AD151"/>
  <c r="AD152"/>
  <c r="AD153"/>
  <c r="AD154"/>
  <c r="AD155"/>
  <c r="AD156"/>
  <c r="AD157"/>
  <c r="AD158"/>
  <c r="AD159"/>
  <c r="AD160"/>
  <c r="AD161"/>
  <c r="AD162"/>
  <c r="AD163"/>
  <c r="AD164"/>
  <c r="AD165"/>
  <c r="AD166"/>
  <c r="AD167"/>
  <c r="AD168"/>
  <c r="AD169"/>
  <c r="AD170"/>
  <c r="AD171"/>
  <c r="AD172"/>
  <c r="AD173"/>
  <c r="AD174"/>
  <c r="AD175"/>
  <c r="AD176"/>
  <c r="AD177"/>
  <c r="AD178"/>
  <c r="AD179"/>
  <c r="AD180"/>
  <c r="AD181"/>
  <c r="AD182"/>
  <c r="AD183"/>
  <c r="AD184"/>
  <c r="AD185"/>
  <c r="AD186"/>
  <c r="AD187"/>
  <c r="AD188"/>
  <c r="AD189"/>
  <c r="AD190"/>
  <c r="AD191"/>
  <c r="AD192"/>
  <c r="AD193"/>
  <c r="AD194"/>
  <c r="AD195"/>
  <c r="AD196"/>
  <c r="AD197"/>
  <c r="AD198"/>
  <c r="AD199"/>
  <c r="AD200"/>
  <c r="AD201"/>
  <c r="AD202"/>
  <c r="AD203"/>
  <c r="AD204"/>
  <c r="AD205"/>
  <c r="AD206"/>
  <c r="AD207"/>
  <c r="AD208"/>
  <c r="AD209"/>
  <c r="AD210"/>
  <c r="AD211"/>
  <c r="AD212"/>
  <c r="AD3"/>
  <c r="AC2"/>
  <c r="E2"/>
  <c r="S2"/>
  <c r="W4"/>
  <c r="W5"/>
  <c r="W6"/>
  <c r="W7"/>
  <c r="W8"/>
  <c r="W9"/>
  <c r="W10"/>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W108"/>
  <c r="W109"/>
  <c r="W110"/>
  <c r="W111"/>
  <c r="W112"/>
  <c r="W113"/>
  <c r="W114"/>
  <c r="W115"/>
  <c r="W116"/>
  <c r="W117"/>
  <c r="W118"/>
  <c r="W119"/>
  <c r="W120"/>
  <c r="W121"/>
  <c r="W122"/>
  <c r="W123"/>
  <c r="W124"/>
  <c r="W125"/>
  <c r="W126"/>
  <c r="W127"/>
  <c r="W128"/>
  <c r="W129"/>
  <c r="W130"/>
  <c r="W131"/>
  <c r="W132"/>
  <c r="W133"/>
  <c r="W134"/>
  <c r="W135"/>
  <c r="W136"/>
  <c r="W137"/>
  <c r="W138"/>
  <c r="W139"/>
  <c r="W140"/>
  <c r="W141"/>
  <c r="W142"/>
  <c r="W143"/>
  <c r="W144"/>
  <c r="W145"/>
  <c r="W146"/>
  <c r="W147"/>
  <c r="W148"/>
  <c r="W149"/>
  <c r="W150"/>
  <c r="W151"/>
  <c r="W152"/>
  <c r="W153"/>
  <c r="W154"/>
  <c r="W155"/>
  <c r="W156"/>
  <c r="W157"/>
  <c r="W158"/>
  <c r="W159"/>
  <c r="W160"/>
  <c r="W161"/>
  <c r="W162"/>
  <c r="W163"/>
  <c r="W164"/>
  <c r="W165"/>
  <c r="W166"/>
  <c r="W167"/>
  <c r="W168"/>
  <c r="W169"/>
  <c r="W170"/>
  <c r="W171"/>
  <c r="W172"/>
  <c r="W173"/>
  <c r="W174"/>
  <c r="W175"/>
  <c r="W176"/>
  <c r="W177"/>
  <c r="W178"/>
  <c r="W179"/>
  <c r="W180"/>
  <c r="W181"/>
  <c r="W182"/>
  <c r="W183"/>
  <c r="W184"/>
  <c r="W185"/>
  <c r="W186"/>
  <c r="W187"/>
  <c r="W188"/>
  <c r="W189"/>
  <c r="W190"/>
  <c r="W191"/>
  <c r="W192"/>
  <c r="W193"/>
  <c r="W194"/>
  <c r="W195"/>
  <c r="W196"/>
  <c r="W197"/>
  <c r="W198"/>
  <c r="W199"/>
  <c r="W200"/>
  <c r="W201"/>
  <c r="W202"/>
  <c r="W203"/>
  <c r="W204"/>
  <c r="W205"/>
  <c r="W206"/>
  <c r="W207"/>
  <c r="W208"/>
  <c r="W209"/>
  <c r="W210"/>
  <c r="W211"/>
  <c r="W212"/>
  <c r="T131"/>
  <c r="U131" s="1"/>
  <c r="T132"/>
  <c r="U132" s="1"/>
  <c r="T133"/>
  <c r="U133" s="1"/>
  <c r="T134"/>
  <c r="U134" s="1"/>
  <c r="T135"/>
  <c r="U135" s="1"/>
  <c r="T136"/>
  <c r="U136" s="1"/>
  <c r="T137"/>
  <c r="U137" s="1"/>
  <c r="T138"/>
  <c r="U138" s="1"/>
  <c r="T139"/>
  <c r="U139" s="1"/>
  <c r="T140"/>
  <c r="U140" s="1"/>
  <c r="T141"/>
  <c r="U141" s="1"/>
  <c r="T142"/>
  <c r="U142" s="1"/>
  <c r="T143"/>
  <c r="U143" s="1"/>
  <c r="T144"/>
  <c r="U144" s="1"/>
  <c r="T145"/>
  <c r="U145" s="1"/>
  <c r="T146"/>
  <c r="U146" s="1"/>
  <c r="T147"/>
  <c r="U147" s="1"/>
  <c r="T148"/>
  <c r="U148" s="1"/>
  <c r="T149"/>
  <c r="U149" s="1"/>
  <c r="T150"/>
  <c r="U150" s="1"/>
  <c r="T151"/>
  <c r="U151" s="1"/>
  <c r="T152"/>
  <c r="U152" s="1"/>
  <c r="T153"/>
  <c r="U153" s="1"/>
  <c r="T154"/>
  <c r="U154" s="1"/>
  <c r="T155"/>
  <c r="U155" s="1"/>
  <c r="T156"/>
  <c r="U156" s="1"/>
  <c r="T157"/>
  <c r="U157" s="1"/>
  <c r="T158"/>
  <c r="U158" s="1"/>
  <c r="T159"/>
  <c r="U159" s="1"/>
  <c r="T160"/>
  <c r="U160" s="1"/>
  <c r="T161"/>
  <c r="U161" s="1"/>
  <c r="T162"/>
  <c r="U162" s="1"/>
  <c r="T163"/>
  <c r="U163" s="1"/>
  <c r="T164"/>
  <c r="U164" s="1"/>
  <c r="T165"/>
  <c r="U165" s="1"/>
  <c r="T166"/>
  <c r="U166" s="1"/>
  <c r="T167"/>
  <c r="U167" s="1"/>
  <c r="T168"/>
  <c r="U168" s="1"/>
  <c r="T169"/>
  <c r="U169" s="1"/>
  <c r="T170"/>
  <c r="U170" s="1"/>
  <c r="T171"/>
  <c r="U171" s="1"/>
  <c r="T172"/>
  <c r="U172" s="1"/>
  <c r="T173"/>
  <c r="U173" s="1"/>
  <c r="T174"/>
  <c r="U174" s="1"/>
  <c r="T175"/>
  <c r="U175" s="1"/>
  <c r="T176"/>
  <c r="U176" s="1"/>
  <c r="T177"/>
  <c r="U177" s="1"/>
  <c r="T178"/>
  <c r="U178" s="1"/>
  <c r="T179"/>
  <c r="U179" s="1"/>
  <c r="T180"/>
  <c r="U180" s="1"/>
  <c r="T181"/>
  <c r="U181" s="1"/>
  <c r="T182"/>
  <c r="U182" s="1"/>
  <c r="T183"/>
  <c r="U183" s="1"/>
  <c r="T184"/>
  <c r="U184" s="1"/>
  <c r="T185"/>
  <c r="U185" s="1"/>
  <c r="T186"/>
  <c r="U186" s="1"/>
  <c r="T187"/>
  <c r="U187" s="1"/>
  <c r="T188"/>
  <c r="U188" s="1"/>
  <c r="T189"/>
  <c r="U189" s="1"/>
  <c r="T190"/>
  <c r="U190" s="1"/>
  <c r="T191"/>
  <c r="U191" s="1"/>
  <c r="T192"/>
  <c r="U192" s="1"/>
  <c r="T193"/>
  <c r="U193" s="1"/>
  <c r="T194"/>
  <c r="U194" s="1"/>
  <c r="T195"/>
  <c r="U195" s="1"/>
  <c r="T196"/>
  <c r="U196" s="1"/>
  <c r="T197"/>
  <c r="U197" s="1"/>
  <c r="T198"/>
  <c r="U198" s="1"/>
  <c r="T199"/>
  <c r="U199" s="1"/>
  <c r="T200"/>
  <c r="U200" s="1"/>
  <c r="T201"/>
  <c r="U201" s="1"/>
  <c r="T202"/>
  <c r="U202" s="1"/>
  <c r="T203"/>
  <c r="U203" s="1"/>
  <c r="T204"/>
  <c r="U204" s="1"/>
  <c r="T205"/>
  <c r="U205" s="1"/>
  <c r="T206"/>
  <c r="U206" s="1"/>
  <c r="T207"/>
  <c r="U207" s="1"/>
  <c r="T208"/>
  <c r="U208" s="1"/>
  <c r="T209"/>
  <c r="U209" s="1"/>
  <c r="T210"/>
  <c r="U210" s="1"/>
  <c r="T211"/>
  <c r="U211" s="1"/>
  <c r="T212"/>
  <c r="U212" s="1"/>
  <c r="T130"/>
  <c r="U130" s="1"/>
  <c r="T4"/>
  <c r="U4" s="1"/>
  <c r="T5"/>
  <c r="U5" s="1"/>
  <c r="T6"/>
  <c r="U6" s="1"/>
  <c r="T7"/>
  <c r="U7" s="1"/>
  <c r="T8"/>
  <c r="U8" s="1"/>
  <c r="T9"/>
  <c r="U9" s="1"/>
  <c r="T10"/>
  <c r="U10" s="1"/>
  <c r="T11"/>
  <c r="U11" s="1"/>
  <c r="T12"/>
  <c r="U12" s="1"/>
  <c r="T13"/>
  <c r="U13" s="1"/>
  <c r="T14"/>
  <c r="U14" s="1"/>
  <c r="T15"/>
  <c r="U15" s="1"/>
  <c r="T16"/>
  <c r="U16" s="1"/>
  <c r="T17"/>
  <c r="U17" s="1"/>
  <c r="T18"/>
  <c r="U18" s="1"/>
  <c r="T19"/>
  <c r="U19" s="1"/>
  <c r="T20"/>
  <c r="U20" s="1"/>
  <c r="T21"/>
  <c r="U21" s="1"/>
  <c r="T22"/>
  <c r="U22" s="1"/>
  <c r="T23"/>
  <c r="U23" s="1"/>
  <c r="T24"/>
  <c r="U24" s="1"/>
  <c r="T25"/>
  <c r="U25" s="1"/>
  <c r="T26"/>
  <c r="U26" s="1"/>
  <c r="T27"/>
  <c r="U27" s="1"/>
  <c r="T28"/>
  <c r="U28" s="1"/>
  <c r="T29"/>
  <c r="U29" s="1"/>
  <c r="T30"/>
  <c r="U30" s="1"/>
  <c r="T31"/>
  <c r="U31" s="1"/>
  <c r="T32"/>
  <c r="U32" s="1"/>
  <c r="T33"/>
  <c r="U33" s="1"/>
  <c r="T34"/>
  <c r="U34" s="1"/>
  <c r="T35"/>
  <c r="U35" s="1"/>
  <c r="T36"/>
  <c r="U36" s="1"/>
  <c r="T37"/>
  <c r="U37" s="1"/>
  <c r="T38"/>
  <c r="U38" s="1"/>
  <c r="T39"/>
  <c r="U39" s="1"/>
  <c r="T40"/>
  <c r="U40" s="1"/>
  <c r="T41"/>
  <c r="U41" s="1"/>
  <c r="T42"/>
  <c r="U42" s="1"/>
  <c r="T43"/>
  <c r="U43" s="1"/>
  <c r="T44"/>
  <c r="U44" s="1"/>
  <c r="T45"/>
  <c r="U45" s="1"/>
  <c r="T46"/>
  <c r="U46" s="1"/>
  <c r="T47"/>
  <c r="U47" s="1"/>
  <c r="T48"/>
  <c r="U48" s="1"/>
  <c r="T49"/>
  <c r="U49" s="1"/>
  <c r="T50"/>
  <c r="U50" s="1"/>
  <c r="T51"/>
  <c r="U51" s="1"/>
  <c r="T52"/>
  <c r="U52" s="1"/>
  <c r="T53"/>
  <c r="U53" s="1"/>
  <c r="T54"/>
  <c r="U54" s="1"/>
  <c r="T55"/>
  <c r="U55" s="1"/>
  <c r="T56"/>
  <c r="U56" s="1"/>
  <c r="T57"/>
  <c r="U57" s="1"/>
  <c r="T58"/>
  <c r="U58" s="1"/>
  <c r="T59"/>
  <c r="U59" s="1"/>
  <c r="T60"/>
  <c r="U60" s="1"/>
  <c r="T61"/>
  <c r="U61" s="1"/>
  <c r="T62"/>
  <c r="U62" s="1"/>
  <c r="T63"/>
  <c r="U63" s="1"/>
  <c r="T64"/>
  <c r="U64" s="1"/>
  <c r="T65"/>
  <c r="U65" s="1"/>
  <c r="T66"/>
  <c r="U66" s="1"/>
  <c r="T67"/>
  <c r="U67" s="1"/>
  <c r="T68"/>
  <c r="U68" s="1"/>
  <c r="T69"/>
  <c r="U69" s="1"/>
  <c r="T70"/>
  <c r="U70" s="1"/>
  <c r="T71"/>
  <c r="U71" s="1"/>
  <c r="T72"/>
  <c r="U72" s="1"/>
  <c r="T73"/>
  <c r="U73" s="1"/>
  <c r="T74"/>
  <c r="U74" s="1"/>
  <c r="T75"/>
  <c r="U75" s="1"/>
  <c r="T76"/>
  <c r="U76" s="1"/>
  <c r="T77"/>
  <c r="U77" s="1"/>
  <c r="T78"/>
  <c r="U78" s="1"/>
  <c r="T79"/>
  <c r="U79" s="1"/>
  <c r="T80"/>
  <c r="U80" s="1"/>
  <c r="T81"/>
  <c r="U81" s="1"/>
  <c r="T82"/>
  <c r="U82" s="1"/>
  <c r="T83"/>
  <c r="U83" s="1"/>
  <c r="T84"/>
  <c r="U84" s="1"/>
  <c r="T85"/>
  <c r="U85" s="1"/>
  <c r="T86"/>
  <c r="U86" s="1"/>
  <c r="T87"/>
  <c r="U87" s="1"/>
  <c r="T88"/>
  <c r="U88" s="1"/>
  <c r="T89"/>
  <c r="U89" s="1"/>
  <c r="T90"/>
  <c r="U90" s="1"/>
  <c r="T91"/>
  <c r="U91" s="1"/>
  <c r="T92"/>
  <c r="U92" s="1"/>
  <c r="T93"/>
  <c r="U93" s="1"/>
  <c r="T94"/>
  <c r="U94" s="1"/>
  <c r="T95"/>
  <c r="U95" s="1"/>
  <c r="T96"/>
  <c r="U96" s="1"/>
  <c r="T97"/>
  <c r="U97" s="1"/>
  <c r="T98"/>
  <c r="U98" s="1"/>
  <c r="T99"/>
  <c r="U99" s="1"/>
  <c r="T100"/>
  <c r="U100" s="1"/>
  <c r="T101"/>
  <c r="U101" s="1"/>
  <c r="T102"/>
  <c r="U102" s="1"/>
  <c r="T103"/>
  <c r="U103" s="1"/>
  <c r="T104"/>
  <c r="U104" s="1"/>
  <c r="T105"/>
  <c r="U105" s="1"/>
  <c r="T106"/>
  <c r="U106" s="1"/>
  <c r="T107"/>
  <c r="U107" s="1"/>
  <c r="T108"/>
  <c r="U108" s="1"/>
  <c r="T109"/>
  <c r="U109" s="1"/>
  <c r="T110"/>
  <c r="U110" s="1"/>
  <c r="T111"/>
  <c r="U111" s="1"/>
  <c r="T112"/>
  <c r="U112" s="1"/>
  <c r="T113"/>
  <c r="U113" s="1"/>
  <c r="T114"/>
  <c r="U114" s="1"/>
  <c r="T115"/>
  <c r="U115" s="1"/>
  <c r="T116"/>
  <c r="U116" s="1"/>
  <c r="T117"/>
  <c r="U117" s="1"/>
  <c r="T118"/>
  <c r="U118" s="1"/>
  <c r="T119"/>
  <c r="U119" s="1"/>
  <c r="T120"/>
  <c r="U120" s="1"/>
  <c r="T121"/>
  <c r="U121" s="1"/>
  <c r="T122"/>
  <c r="U122" s="1"/>
  <c r="T123"/>
  <c r="U123" s="1"/>
  <c r="T124"/>
  <c r="U124" s="1"/>
  <c r="T125"/>
  <c r="U125" s="1"/>
  <c r="T126"/>
  <c r="U126" s="1"/>
  <c r="T127"/>
  <c r="U127" s="1"/>
  <c r="T128"/>
  <c r="U128" s="1"/>
  <c r="T129"/>
  <c r="U129" s="1"/>
  <c r="T3"/>
  <c r="U3" s="1"/>
  <c r="G36" i="3"/>
  <c r="G37"/>
  <c r="G38"/>
  <c r="B20" l="1"/>
  <c r="X6" i="1"/>
  <c r="B37" i="3" s="1"/>
  <c r="C37" s="1"/>
  <c r="Y3" i="1"/>
  <c r="X3"/>
</calcChain>
</file>

<file path=xl/sharedStrings.xml><?xml version="1.0" encoding="utf-8"?>
<sst xmlns="http://schemas.openxmlformats.org/spreadsheetml/2006/main" count="486" uniqueCount="271">
  <si>
    <t>Id</t>
  </si>
  <si>
    <t>Country</t>
  </si>
  <si>
    <t>Carbon dioxide emissions (CO2), thousand metric tons of CO2 (CDIAC)</t>
  </si>
  <si>
    <t>Afghanistan</t>
  </si>
  <si>
    <t>G</t>
  </si>
  <si>
    <t>Albania</t>
  </si>
  <si>
    <t>Algeria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</si>
  <si>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</si>
  <si>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</si>
  <si>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</si>
  <si>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</si>
  <si>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</si>
  <si>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</si>
  <si>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</si>
  <si>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</si>
  <si>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</si>
  <si>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</si>
  <si>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</si>
  <si>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</si>
  <si>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</si>
  <si>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</si>
  <si>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</si>
  <si>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</si>
  <si>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</si>
  <si>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</si>
  <si>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</si>
  <si>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</si>
  <si>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</si>
  <si>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</si>
  <si>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Brazil</t>
  </si>
  <si>
    <t>British Virgin Islands</t>
  </si>
  <si>
    <t>Brunei Darussalam</t>
  </si>
  <si>
    <t>Bulgaria</t>
  </si>
  <si>
    <t>Burkina Faso</t>
  </si>
  <si>
    <t>Burundi</t>
  </si>
  <si>
    <t>Cambodia</t>
  </si>
  <si>
    <t>Cameroon</t>
  </si>
  <si>
    <t>Canada</t>
  </si>
  <si>
    <t>Cape Verde</t>
  </si>
  <si>
    <t>Cayman Islands</t>
  </si>
  <si>
    <t>Chad</t>
  </si>
  <si>
    <t>Chile</t>
  </si>
  <si>
    <t>China</t>
  </si>
  <si>
    <t>Colombia</t>
  </si>
  <si>
    <t>Comoros</t>
  </si>
  <si>
    <t>Congo</t>
  </si>
  <si>
    <t>Cook Islands</t>
  </si>
  <si>
    <t>Costa Rica</t>
  </si>
  <si>
    <t>Cote d'Ivoire</t>
  </si>
  <si>
    <t>Croatia</t>
  </si>
  <si>
    <t>Cuba</t>
  </si>
  <si>
    <t>Cyprus</t>
  </si>
  <si>
    <t>Czech Republic</t>
  </si>
  <si>
    <t>Denmark</t>
  </si>
  <si>
    <t>Djibouti</t>
  </si>
  <si>
    <t>Dominica</t>
  </si>
  <si>
    <t>Dominican Republic</t>
  </si>
  <si>
    <t>Ecuador</t>
  </si>
  <si>
    <t>Egypt</t>
  </si>
  <si>
    <t>Eritrea</t>
  </si>
  <si>
    <t>Estonia</t>
  </si>
  <si>
    <t>Ethiopia</t>
  </si>
  <si>
    <t>Faeroe Islands</t>
  </si>
  <si>
    <t>Falkland Islands (Malvinas)</t>
  </si>
  <si>
    <t>Fiji</t>
  </si>
  <si>
    <t>Finland</t>
  </si>
  <si>
    <t>France</t>
  </si>
  <si>
    <t>Gabon</t>
  </si>
  <si>
    <t>Gambia</t>
  </si>
  <si>
    <t>Georgia</t>
  </si>
  <si>
    <t>Germany</t>
  </si>
  <si>
    <t>Ghana</t>
  </si>
  <si>
    <t>Gibraltar</t>
  </si>
  <si>
    <t>Greece</t>
  </si>
  <si>
    <t>Greenland</t>
  </si>
  <si>
    <t>Grenada</t>
  </si>
  <si>
    <t>Guadeloupe</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</si>
  <si>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</si>
  <si>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</si>
  <si>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</si>
  <si>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</si>
  <si>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</si>
  <si>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</si>
  <si>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</si>
  <si>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</si>
  <si>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</si>
  <si>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</si>
  <si>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</si>
  <si>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</si>
  <si>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</si>
  <si>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</si>
  <si>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</si>
  <si>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</si>
  <si>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</si>
  <si>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</si>
  <si>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</si>
  <si>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</si>
  <si>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</si>
  <si>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Kuwait</t>
  </si>
  <si>
    <t>Kyrgyzstan</t>
  </si>
  <si>
    <t>Latvia</t>
  </si>
  <si>
    <t>Lebanon</t>
  </si>
  <si>
    <t>Liberia</t>
  </si>
  <si>
    <t>Libyan Arab Jamahiriya</t>
  </si>
  <si>
    <t>Lithuania</t>
  </si>
  <si>
    <t>Luxembourg</t>
  </si>
  <si>
    <t>Madagascar</t>
  </si>
  <si>
    <t>Malawi</t>
  </si>
  <si>
    <t>Malaysia</t>
  </si>
  <si>
    <t>Maldives</t>
  </si>
  <si>
    <t>Mali</t>
  </si>
  <si>
    <t>Malta</t>
  </si>
  <si>
    <t>Marshall Islands</t>
  </si>
  <si>
    <t>Martinique</t>
  </si>
  <si>
    <t>Mauritania</t>
  </si>
  <si>
    <t>Mauritius</t>
  </si>
  <si>
    <t>Mexico</t>
  </si>
  <si>
    <t>Mongolia</t>
  </si>
  <si>
    <t>Montserrat</t>
  </si>
  <si>
    <t>Morocco</t>
  </si>
  <si>
    <t>Mozambique</t>
  </si>
  <si>
    <t>Myanmar</t>
  </si>
  <si>
    <t>Namibia</t>
  </si>
  <si>
    <t>Nauru</t>
  </si>
  <si>
    <t>Nepal</t>
  </si>
  <si>
    <t>Netherlands</t>
  </si>
  <si>
    <t>Nicaragua</t>
  </si>
  <si>
    <t>Niger</t>
  </si>
  <si>
    <t>Nigeria</t>
  </si>
  <si>
    <t>Niue</t>
  </si>
  <si>
    <t>Norway</t>
  </si>
  <si>
    <t>Oman</t>
  </si>
  <si>
    <t>Pakistan</t>
  </si>
  <si>
    <t>Palau</t>
  </si>
  <si>
    <t>Panama</t>
  </si>
  <si>
    <t>Paraguay</t>
  </si>
  <si>
    <t>Peru</t>
  </si>
  <si>
    <t>Philippines</t>
  </si>
  <si>
    <t>Poland</t>
  </si>
  <si>
    <t>Portugal</t>
  </si>
  <si>
    <t>Qatar</t>
  </si>
  <si>
    <t>Reunion</t>
  </si>
  <si>
    <t>Romania</t>
  </si>
  <si>
    <t>Russian Federation</t>
  </si>
  <si>
    <t>Rwanda</t>
  </si>
  <si>
    <t>Saint Helena</t>
  </si>
  <si>
    <t>Saint Lucia</t>
  </si>
  <si>
    <t>Saint Pierre and Miquelon</t>
  </si>
  <si>
    <t>Samoa</t>
  </si>
  <si>
    <t>Sao Tome and Principe</t>
  </si>
  <si>
    <t>Saudi Arabia</t>
  </si>
  <si>
    <t>Senegal</t>
  </si>
  <si>
    <t>Serbia and Montenegro</t>
  </si>
  <si>
    <t>Seychelles</t>
  </si>
  <si>
    <t>Sierra Leone</t>
  </si>
  <si>
    <t>Singapore</t>
  </si>
  <si>
    <t>Slovakia</t>
  </si>
  <si>
    <t>Slovenia</t>
  </si>
  <si>
    <t>Solomon Islands</t>
  </si>
  <si>
    <t>Somalia</t>
  </si>
  <si>
    <t>Spain</t>
  </si>
  <si>
    <t>Sri Lanka</t>
  </si>
  <si>
    <t>Sudan</t>
  </si>
  <si>
    <t>Suriname</t>
  </si>
  <si>
    <t>Swaziland</t>
  </si>
  <si>
    <t>Sweden</t>
  </si>
  <si>
    <t>Switzerland</t>
  </si>
  <si>
    <t>Syrian Arab Republic</t>
  </si>
  <si>
    <t>Tajikistan</t>
  </si>
  <si>
    <t>Thailand</t>
  </si>
  <si>
    <t>Timor-Leste</t>
  </si>
  <si>
    <t>Togo</t>
  </si>
  <si>
    <t>Tonga</t>
  </si>
  <si>
    <t>Trinidad and Tobago</t>
  </si>
  <si>
    <t>Tunisia</t>
  </si>
  <si>
    <t>Turkey</t>
  </si>
  <si>
    <t>Turkmenistan</t>
  </si>
  <si>
    <t>Uganda</t>
  </si>
  <si>
    <t>Ukraine</t>
  </si>
  <si>
    <t>Uruguay</t>
  </si>
  <si>
    <t>Uzbekistan</t>
  </si>
  <si>
    <t>Vanuatu</t>
  </si>
  <si>
    <t>Venezuela</t>
  </si>
  <si>
    <t>Wallis and Futuna Islands</t>
  </si>
  <si>
    <t>Western Sahara</t>
  </si>
  <si>
    <t>Yemen</t>
  </si>
  <si>
    <t>Zambia</t>
  </si>
  <si>
    <t>Zimbabwe</t>
  </si>
  <si>
    <t>Ref</t>
  </si>
  <si>
    <t>Footnote</t>
  </si>
  <si>
    <t>Including Monaco.</t>
  </si>
  <si>
    <t>Including San Marino.</t>
  </si>
  <si>
    <t>Including territories.</t>
  </si>
  <si>
    <t>Cambodia: Users will note differences in the emissions data reported in our latest update for this country compared to data reported previously. Differences from 1995-2005 are due to changes in the import estimates provided in the underlying UN energy statistics database for gas-diesel oil,  motor gasoline, and liquefied petroleum gas.</t>
  </si>
  <si>
    <t>Equatorial Guinea: Users will note differences in the emissions data reported in our latest update for this country compared to data reported previously. The revised estimate for 2001 stems from United Nations  revisions to the gross production and export estimates for crude oil.</t>
  </si>
  <si>
    <t>Occupied Palestinian Territory: Users will note differences in the emissions data reported in our latest update for this country compared to data reported previously. Changes since 2001 are due to the addition of import estimates for gas-diesel oil in the underlying United Nations energy statistics database.</t>
  </si>
  <si>
    <t>Qatar: Users will note differences in the emissions data reported in our latest update for this country compared to data reported previously. Changes are due to revisions to the natural gas liquids data in the underlying United Nations energy statistics database.</t>
  </si>
  <si>
    <t>Swaziland: Users will note differences in the emissions data reported in our latest update for this country compared to data reported previously. Changes since 1997 are due to the addition of import estimates for gas-diesel oil and motor gasoline in the underlying UN energy statistics database.</t>
  </si>
  <si>
    <t>Users will note differences in the emissions data reported in our latest update for this country compared to data reported previously. These differences reflect improvements in the treatment of data on liquid fuels used for non-energy purposes by CDIAC and also reflect increased richness of the underlying United Nations energy statistics database.  In past years, CDIAC relied on United Nations production estimates for their treatment of seven liquid fuels used primarily for non-energy purposes and assumed these select fuels were used only for non-energy purposes.  These seven fuels include bitumen (asphalt), lubricants, naphtha, petroleum coke, petroleum waxes, white spirits and "other petroleum products".  As the richness of consumption data for these liquid commodities in the United Nations energy database has improved, it has become apparent these fuels are also used in some countries for energy purposes (e.g., within plants and refineries).  Beginning with this latest release, CDIAC now uses United Nations consumption and trade data for these seven commodities to determine the amounts used for non-energy purposes and to quantify combustion for energy applications.  Questions regarding changes in the CDIAC methodology may be sent to Tom Boden (bodenta@ornl.gov).</t>
  </si>
  <si>
    <t>Nature of Country Data</t>
  </si>
  <si>
    <t>Symbol</t>
  </si>
  <si>
    <t>Meaning</t>
  </si>
  <si>
    <t>Description</t>
  </si>
  <si>
    <t>C</t>
  </si>
  <si>
    <t>Country Data</t>
  </si>
  <si>
    <t>The figure is the one produced and disseminated by the country (including data adjusted BY THE COUNTRY to meet international standards)</t>
  </si>
  <si>
    <t>CA</t>
  </si>
  <si>
    <t>Country Adjusted</t>
  </si>
  <si>
    <t>The figure is the one produced and provided by the country, but adjusted by the international agency for international comparability—that is to comply with internationally agreed standards, definitions and classifications (age group, ISCED, etc)</t>
  </si>
  <si>
    <t>E</t>
  </si>
  <si>
    <t>Estimated</t>
  </si>
  <si>
    <t>The figure is estimated by the international agency, when corresponding country data on a specific year or set of years are not available, or when multiple sources exist, or there are issues of data quality.  Estimates are based on national data, such as surveys or administrative records, or other sources but on the same variable being estimated.</t>
  </si>
  <si>
    <t>M</t>
  </si>
  <si>
    <t>Modeled</t>
  </si>
  <si>
    <t>The figure is by the agency when there is a complete lack of data on the variable being estimated. The model is based on a set of covariates—other variables for which data are available and that can explain the phenomenon (example: maternal mortality or slums, to a certain extent)</t>
  </si>
  <si>
    <t>Global monitoring data</t>
  </si>
  <si>
    <t>The figure is regularly produced by the designated agency for the global monitoring, based on country data. However, there is no corresponding figure at the country level, because the indicator is defined for international monitoring only (example: population below 1$ a day)</t>
  </si>
  <si>
    <t>N</t>
  </si>
  <si>
    <t>Non-relevant</t>
  </si>
  <si>
    <t>The figure is not available because the indicator—as defined for the global monitoring—does not apply to the circumstances of the specific country, and therefore is not reported</t>
  </si>
  <si>
    <t>NA</t>
  </si>
  <si>
    <t>Not Available</t>
  </si>
  <si>
    <t>A figure was not provided, or the method by which the figure was calculated is unknown</t>
  </si>
  <si>
    <t>S Korea</t>
  </si>
  <si>
    <t>N Korea</t>
  </si>
  <si>
    <t>HK</t>
  </si>
  <si>
    <t>Macedonia</t>
  </si>
  <si>
    <t>Moldova</t>
  </si>
  <si>
    <t>Salvador</t>
  </si>
  <si>
    <t>Tanzania</t>
  </si>
  <si>
    <t>N Guinea</t>
  </si>
  <si>
    <t>E Guinea</t>
  </si>
  <si>
    <t>N Antilles</t>
  </si>
  <si>
    <t>Palestine</t>
  </si>
  <si>
    <t>N Caledonia</t>
  </si>
  <si>
    <t>Macao</t>
  </si>
  <si>
    <t>RDC</t>
  </si>
  <si>
    <t>Laos</t>
  </si>
  <si>
    <t>F Guyana</t>
  </si>
  <si>
    <t>F Polynesia</t>
  </si>
  <si>
    <t>RCA</t>
  </si>
  <si>
    <t>Grenadines</t>
  </si>
  <si>
    <t>Kitts and Nevis</t>
  </si>
  <si>
    <t>Var 1990/2006</t>
  </si>
  <si>
    <t>Min var</t>
  </si>
  <si>
    <t>Max var</t>
  </si>
  <si>
    <t>Source : http://mdgs.un.org/unsd/mdg/Data.aspx</t>
  </si>
  <si>
    <t>Color</t>
  </si>
  <si>
    <t>Tooltip</t>
  </si>
  <si>
    <t>Legend</t>
  </si>
  <si>
    <t>USA</t>
  </si>
  <si>
    <t>UK</t>
  </si>
  <si>
    <t>UAE</t>
  </si>
  <si>
    <t>Vietnam</t>
  </si>
  <si>
    <t>NZ</t>
  </si>
  <si>
    <t>Total 1992/ Total 2006</t>
  </si>
  <si>
    <t>ID</t>
  </si>
  <si>
    <t>Width</t>
  </si>
  <si>
    <t>Height</t>
  </si>
  <si>
    <t>SAF</t>
  </si>
  <si>
    <t>-100% to</t>
  </si>
  <si>
    <t>2006 treemap --&gt;</t>
  </si>
  <si>
    <t>1992 treemap --&gt;</t>
  </si>
  <si>
    <t>Colorscale --&gt;</t>
  </si>
  <si>
    <t>Formulas</t>
  </si>
  <si>
    <t xml:space="preserve">Variation </t>
  </si>
  <si>
    <t>Points</t>
  </si>
  <si>
    <r>
      <t>Annual CO</t>
    </r>
    <r>
      <rPr>
        <b/>
        <vertAlign val="subscript"/>
        <sz val="24"/>
        <color indexed="8"/>
        <rFont val="Trebuchet MS"/>
        <family val="2"/>
      </rPr>
      <t>2</t>
    </r>
    <r>
      <rPr>
        <b/>
        <sz val="24"/>
        <color indexed="8"/>
        <rFont val="Trebuchet MS"/>
        <family val="2"/>
      </rPr>
      <t xml:space="preserve"> emissions per country in 2006 and 1992</t>
    </r>
  </si>
  <si>
    <r>
      <t>CO</t>
    </r>
    <r>
      <rPr>
        <b/>
        <vertAlign val="subscript"/>
        <sz val="11"/>
        <rFont val="Trebuchet MS"/>
        <family val="2"/>
      </rPr>
      <t>2</t>
    </r>
    <r>
      <rPr>
        <b/>
        <sz val="11"/>
        <rFont val="Trebuchet MS"/>
        <family val="2"/>
      </rPr>
      <t xml:space="preserve"> Emission ranking</t>
    </r>
  </si>
  <si>
    <t>1992 &gt;&gt; 2006</t>
  </si>
  <si>
    <r>
      <t>Made with</t>
    </r>
    <r>
      <rPr>
        <b/>
        <i/>
        <sz val="9"/>
        <color indexed="8"/>
        <rFont val="Trebuchet MS"/>
        <family val="2"/>
      </rPr>
      <t xml:space="preserve"> Sparklines for Excel, a </t>
    </r>
    <r>
      <rPr>
        <i/>
        <sz val="8"/>
        <color indexed="8"/>
        <rFont val="Trebuchet MS"/>
        <family val="2"/>
      </rPr>
      <t>free, open-source, and GREAT add-in
sparklines-excel.blogspot.com</t>
    </r>
  </si>
</sst>
</file>

<file path=xl/styles.xml><?xml version="1.0" encoding="utf-8"?>
<styleSheet xmlns="http://schemas.openxmlformats.org/spreadsheetml/2006/main">
  <numFmts count="2">
    <numFmt numFmtId="43" formatCode="_-* #,##0.00\ _€_-;\-* #,##0.00\ _€_-;_-* &quot;-&quot;??\ _€_-;_-@_-"/>
    <numFmt numFmtId="164" formatCode="_-* #,##0\ _€_-;\-* #,##0\ _€_-;_-* &quot;-&quot;??\ _€_-;_-@_-"/>
  </numFmts>
  <fonts count="44">
    <font>
      <sz val="11"/>
      <color indexed="8"/>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13"/>
      <name val="Arial"/>
      <family val="2"/>
    </font>
    <font>
      <u/>
      <sz val="11"/>
      <color theme="10"/>
      <name val="Arial"/>
      <family val="2"/>
    </font>
    <font>
      <b/>
      <sz val="11"/>
      <color theme="0"/>
      <name val="Trebuchet MS"/>
      <family val="2"/>
    </font>
    <font>
      <b/>
      <sz val="11"/>
      <color rgb="FFC00000"/>
      <name val="Trebuchet MS"/>
      <family val="2"/>
    </font>
    <font>
      <b/>
      <sz val="11"/>
      <color indexed="8"/>
      <name val="Trebuchet MS"/>
      <family val="2"/>
    </font>
    <font>
      <b/>
      <sz val="10"/>
      <color indexed="8"/>
      <name val="Trebuchet MS"/>
      <family val="2"/>
    </font>
    <font>
      <u/>
      <sz val="11"/>
      <color theme="10"/>
      <name val="Trebuchet MS"/>
      <family val="2"/>
    </font>
    <font>
      <sz val="11"/>
      <color indexed="8"/>
      <name val="Trebuchet MS"/>
      <family val="2"/>
    </font>
    <font>
      <b/>
      <sz val="12"/>
      <color theme="0"/>
      <name val="Trebuchet MS"/>
      <family val="2"/>
    </font>
    <font>
      <sz val="11"/>
      <color rgb="FFFF0000"/>
      <name val="Trebuchet MS"/>
      <family val="2"/>
    </font>
    <font>
      <sz val="10"/>
      <color indexed="8"/>
      <name val="Trebuchet MS"/>
      <family val="2"/>
    </font>
    <font>
      <sz val="10"/>
      <color theme="0"/>
      <name val="Trebuchet MS"/>
      <family val="2"/>
    </font>
    <font>
      <sz val="10"/>
      <name val="Trebuchet MS"/>
      <family val="2"/>
    </font>
    <font>
      <sz val="11"/>
      <name val="Trebuchet MS"/>
      <family val="2"/>
    </font>
    <font>
      <b/>
      <sz val="24"/>
      <color indexed="8"/>
      <name val="Trebuchet MS"/>
      <family val="2"/>
    </font>
    <font>
      <b/>
      <vertAlign val="subscript"/>
      <sz val="24"/>
      <color indexed="8"/>
      <name val="Trebuchet MS"/>
      <family val="2"/>
    </font>
    <font>
      <b/>
      <sz val="11"/>
      <name val="Trebuchet MS"/>
      <family val="2"/>
    </font>
    <font>
      <b/>
      <vertAlign val="subscript"/>
      <sz val="11"/>
      <name val="Trebuchet MS"/>
      <family val="2"/>
    </font>
    <font>
      <sz val="16"/>
      <color rgb="FFFF0000"/>
      <name val="Trebuchet MS"/>
      <family val="2"/>
    </font>
    <font>
      <sz val="16"/>
      <color indexed="8"/>
      <name val="Trebuchet MS"/>
      <family val="2"/>
    </font>
    <font>
      <b/>
      <sz val="20"/>
      <color rgb="FFC00000"/>
      <name val="Trebuchet MS"/>
      <family val="2"/>
    </font>
    <font>
      <b/>
      <sz val="36"/>
      <color rgb="FFC00000"/>
      <name val="Trebuchet MS"/>
      <family val="2"/>
    </font>
    <font>
      <b/>
      <sz val="18"/>
      <color theme="1" tint="0.34998626667073579"/>
      <name val="Trebuchet MS"/>
      <family val="2"/>
    </font>
    <font>
      <i/>
      <sz val="11"/>
      <color indexed="8"/>
      <name val="Trebuchet MS"/>
      <family val="2"/>
    </font>
    <font>
      <i/>
      <sz val="8"/>
      <color indexed="8"/>
      <name val="Trebuchet MS"/>
      <family val="2"/>
    </font>
    <font>
      <b/>
      <i/>
      <sz val="9"/>
      <color indexed="8"/>
      <name val="Trebuchet MS"/>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00"/>
        <bgColor indexed="64"/>
      </patternFill>
    </fill>
    <fill>
      <patternFill patternType="solid">
        <fgColor rgb="FFF2F2F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bottom style="thin">
        <color theme="0" tint="-0.24997711111789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alignment vertical="top"/>
      <protection locked="0"/>
    </xf>
  </cellStyleXfs>
  <cellXfs count="62">
    <xf numFmtId="0" fontId="0" fillId="0" borderId="0" xfId="0"/>
    <xf numFmtId="0" fontId="18" fillId="33" borderId="0" xfId="0" applyFont="1" applyFill="1"/>
    <xf numFmtId="0" fontId="20" fillId="37" borderId="0" xfId="1" applyNumberFormat="1" applyFont="1" applyFill="1" applyAlignment="1">
      <alignment horizontal="center"/>
    </xf>
    <xf numFmtId="0" fontId="21" fillId="37" borderId="0" xfId="1" applyNumberFormat="1" applyFont="1" applyFill="1" applyAlignment="1">
      <alignment horizontal="center"/>
    </xf>
    <xf numFmtId="164" fontId="22" fillId="39" borderId="10" xfId="1" applyNumberFormat="1" applyFont="1" applyFill="1" applyBorder="1"/>
    <xf numFmtId="164" fontId="23" fillId="39" borderId="10" xfId="1" applyNumberFormat="1" applyFont="1" applyFill="1" applyBorder="1"/>
    <xf numFmtId="0" fontId="24" fillId="39" borderId="10" xfId="44" applyFont="1" applyFill="1" applyBorder="1" applyAlignment="1" applyProtection="1"/>
    <xf numFmtId="164" fontId="25" fillId="34" borderId="0" xfId="1" applyNumberFormat="1" applyFont="1" applyFill="1"/>
    <xf numFmtId="164" fontId="25" fillId="0" borderId="0" xfId="1" applyNumberFormat="1" applyFont="1"/>
    <xf numFmtId="164" fontId="25" fillId="35" borderId="0" xfId="1" applyNumberFormat="1" applyFont="1" applyFill="1"/>
    <xf numFmtId="9" fontId="25" fillId="0" borderId="0" xfId="2" applyFont="1"/>
    <xf numFmtId="164" fontId="27" fillId="35" borderId="0" xfId="1" applyNumberFormat="1" applyFont="1" applyFill="1"/>
    <xf numFmtId="0" fontId="28" fillId="0" borderId="0" xfId="0" applyFont="1"/>
    <xf numFmtId="0" fontId="28" fillId="0" borderId="0" xfId="0" applyFont="1" applyBorder="1"/>
    <xf numFmtId="164" fontId="30" fillId="0" borderId="0" xfId="1" applyNumberFormat="1" applyFont="1" applyBorder="1" applyAlignment="1">
      <alignment vertical="center" wrapText="1"/>
    </xf>
    <xf numFmtId="164" fontId="30" fillId="0" borderId="0" xfId="1" applyNumberFormat="1" applyFont="1" applyBorder="1" applyAlignment="1"/>
    <xf numFmtId="164" fontId="28" fillId="0" borderId="0" xfId="1" applyNumberFormat="1" applyFont="1" applyBorder="1"/>
    <xf numFmtId="9" fontId="28" fillId="0" borderId="11" xfId="2" applyFont="1" applyBorder="1" applyAlignment="1">
      <alignment horizontal="right"/>
    </xf>
    <xf numFmtId="9" fontId="28" fillId="0" borderId="11" xfId="2" applyFont="1" applyBorder="1" applyAlignment="1">
      <alignment horizontal="left"/>
    </xf>
    <xf numFmtId="0" fontId="28" fillId="0" borderId="10" xfId="0" applyFont="1" applyBorder="1"/>
    <xf numFmtId="0" fontId="30" fillId="36" borderId="10" xfId="0" applyFont="1" applyFill="1" applyBorder="1" applyAlignment="1">
      <alignment vertical="center" wrapText="1"/>
    </xf>
    <xf numFmtId="0" fontId="30" fillId="36" borderId="10" xfId="0" applyFont="1" applyFill="1" applyBorder="1" applyAlignment="1"/>
    <xf numFmtId="0" fontId="28" fillId="38" borderId="0" xfId="0" applyFont="1" applyFill="1" applyProtection="1">
      <protection locked="0"/>
    </xf>
    <xf numFmtId="0" fontId="28" fillId="35" borderId="0" xfId="0" applyFont="1" applyFill="1" applyProtection="1">
      <protection locked="0"/>
    </xf>
    <xf numFmtId="9" fontId="28" fillId="36" borderId="11" xfId="2" applyFont="1" applyFill="1" applyBorder="1" applyProtection="1">
      <protection locked="0"/>
    </xf>
    <xf numFmtId="0" fontId="28" fillId="0" borderId="0" xfId="0" applyFont="1" applyBorder="1" applyProtection="1">
      <protection locked="0"/>
    </xf>
    <xf numFmtId="0" fontId="29" fillId="0" borderId="0" xfId="0" applyFont="1"/>
    <xf numFmtId="0" fontId="29" fillId="0" borderId="0" xfId="0" applyFont="1" applyBorder="1" applyAlignment="1" applyProtection="1">
      <alignment horizontal="center"/>
      <protection locked="0"/>
    </xf>
    <xf numFmtId="0" fontId="23" fillId="38" borderId="19" xfId="0" applyFont="1" applyFill="1" applyBorder="1" applyAlignment="1">
      <alignment horizontal="center"/>
    </xf>
    <xf numFmtId="0" fontId="31" fillId="0" borderId="10" xfId="0" applyFont="1" applyFill="1" applyBorder="1" applyAlignment="1">
      <alignment horizontal="center"/>
    </xf>
    <xf numFmtId="164" fontId="26" fillId="37" borderId="0" xfId="1" applyNumberFormat="1" applyFont="1" applyFill="1" applyAlignment="1">
      <alignment horizontal="center"/>
    </xf>
    <xf numFmtId="9" fontId="25" fillId="0" borderId="0" xfId="2" applyFont="1" applyAlignment="1"/>
    <xf numFmtId="0" fontId="32" fillId="0" borderId="0" xfId="0" applyFont="1" applyAlignment="1">
      <alignment horizontal="center" vertical="top"/>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36" fillId="35" borderId="13" xfId="0" applyFont="1" applyFill="1" applyBorder="1" applyAlignment="1" applyProtection="1">
      <alignment horizontal="center" vertical="center"/>
    </xf>
    <xf numFmtId="0" fontId="36" fillId="35" borderId="10" xfId="0" applyFont="1" applyFill="1" applyBorder="1" applyAlignment="1" applyProtection="1">
      <alignment horizontal="center" vertical="center"/>
    </xf>
    <xf numFmtId="0" fontId="28" fillId="0" borderId="0" xfId="0" applyFont="1" applyAlignment="1">
      <alignment horizontal="right"/>
    </xf>
    <xf numFmtId="0" fontId="20" fillId="36" borderId="10" xfId="0" applyFont="1" applyFill="1" applyBorder="1" applyAlignment="1">
      <alignment horizontal="center"/>
    </xf>
    <xf numFmtId="0" fontId="34" fillId="0" borderId="10" xfId="0" applyFont="1" applyFill="1" applyBorder="1" applyAlignment="1">
      <alignment horizontal="center" vertical="center"/>
    </xf>
    <xf numFmtId="0" fontId="31" fillId="0" borderId="10" xfId="0" applyFont="1" applyFill="1" applyBorder="1" applyAlignment="1">
      <alignment horizontal="center"/>
    </xf>
    <xf numFmtId="0" fontId="34" fillId="0" borderId="0" xfId="0" applyFont="1" applyFill="1" applyAlignment="1">
      <alignment horizont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28" fillId="0" borderId="15"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8" xfId="0" applyFont="1" applyBorder="1" applyAlignment="1">
      <alignment horizontal="center" vertical="center" wrapText="1"/>
    </xf>
    <xf numFmtId="0" fontId="25" fillId="0" borderId="0" xfId="0" applyFont="1" applyAlignment="1">
      <alignment vertical="top"/>
    </xf>
    <xf numFmtId="0" fontId="25" fillId="0" borderId="0" xfId="0" applyFont="1"/>
    <xf numFmtId="0" fontId="39" fillId="0" borderId="0" xfId="0" applyFont="1" applyAlignment="1">
      <alignment horizontal="center" vertical="center"/>
    </xf>
    <xf numFmtId="0" fontId="25"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vertical="center"/>
    </xf>
    <xf numFmtId="0" fontId="25" fillId="0" borderId="0" xfId="0" applyFont="1" applyProtection="1">
      <protection locked="0"/>
    </xf>
    <xf numFmtId="0" fontId="25" fillId="0" borderId="0" xfId="0" applyFont="1" applyBorder="1" applyProtection="1">
      <protection locked="0"/>
    </xf>
    <xf numFmtId="0" fontId="41" fillId="0" borderId="0" xfId="0" applyFont="1" applyProtection="1">
      <protection locked="0"/>
    </xf>
    <xf numFmtId="0" fontId="42" fillId="0" borderId="0" xfId="0" applyFont="1" applyAlignment="1" applyProtection="1">
      <alignment horizontal="right" vertical="center" wrapText="1"/>
      <protection locked="0"/>
    </xf>
    <xf numFmtId="0" fontId="42" fillId="0" borderId="0" xfId="0" applyFont="1" applyAlignment="1" applyProtection="1">
      <alignment horizontal="right" vertical="center"/>
      <protection locked="0"/>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44" builtinId="8"/>
    <cellStyle name="Input" xfId="11" builtinId="20" customBuiltin="1"/>
    <cellStyle name="Linked Cell" xfId="14" builtinId="24" customBuiltin="1"/>
    <cellStyle name="Neutral" xfId="10" builtinId="28" customBuiltin="1"/>
    <cellStyle name="Normal" xfId="0" builtinId="0" customBuiltin="1"/>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0</xdr:colOff>
      <xdr:row>5</xdr:row>
      <xdr:rowOff>3559</xdr:rowOff>
    </xdr:from>
    <xdr:to>
      <xdr:col>17</xdr:col>
      <xdr:colOff>257175</xdr:colOff>
      <xdr:row>27</xdr:row>
      <xdr:rowOff>57150</xdr:rowOff>
    </xdr:to>
    <xdr:sp macro="" textlink="">
      <xdr:nvSpPr>
        <xdr:cNvPr id="17134" name="Rectangle 17133"/>
        <xdr:cNvSpPr/>
      </xdr:nvSpPr>
      <xdr:spPr>
        <a:xfrm>
          <a:off x="6362700" y="1679959"/>
          <a:ext cx="4419600" cy="4444616"/>
        </a:xfrm>
        <a:prstGeom prst="rect">
          <a:avLst/>
        </a:prstGeom>
        <a:noFill/>
        <a:ln w="19050">
          <a:solidFill>
            <a:schemeClr val="bg1">
              <a:lumMod val="75000"/>
            </a:schemeClr>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15</xdr:col>
      <xdr:colOff>628651</xdr:colOff>
      <xdr:row>25</xdr:row>
      <xdr:rowOff>28575</xdr:rowOff>
    </xdr:from>
    <xdr:to>
      <xdr:col>17</xdr:col>
      <xdr:colOff>9526</xdr:colOff>
      <xdr:row>27</xdr:row>
      <xdr:rowOff>114301</xdr:rowOff>
    </xdr:to>
    <xdr:sp macro="" textlink="">
      <xdr:nvSpPr>
        <xdr:cNvPr id="17563" name="TextBox 17562"/>
        <xdr:cNvSpPr txBox="1"/>
      </xdr:nvSpPr>
      <xdr:spPr>
        <a:xfrm>
          <a:off x="9734551" y="5715000"/>
          <a:ext cx="800100" cy="466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2000" b="1"/>
            <a:t>+29% </a:t>
          </a:r>
        </a:p>
      </xdr:txBody>
    </xdr:sp>
    <xdr:clientData/>
  </xdr:twoCellAnchor>
  <xdr:twoCellAnchor editAs="oneCell">
    <xdr:from>
      <xdr:col>4</xdr:col>
      <xdr:colOff>2</xdr:colOff>
      <xdr:row>30</xdr:row>
      <xdr:rowOff>1</xdr:rowOff>
    </xdr:from>
    <xdr:to>
      <xdr:col>8</xdr:col>
      <xdr:colOff>219076</xdr:colOff>
      <xdr:row>31</xdr:row>
      <xdr:rowOff>180975</xdr:rowOff>
    </xdr:to>
    <xdr:pic>
      <xdr:nvPicPr>
        <xdr:cNvPr id="17564" name="Picture 5" descr="Millennium Development Goals Indicators: The Official United Nations web site for the MDG Indicators"/>
        <xdr:cNvPicPr>
          <a:picLocks noChangeAspect="1" noChangeArrowheads="1"/>
        </xdr:cNvPicPr>
      </xdr:nvPicPr>
      <xdr:blipFill>
        <a:blip xmlns:r="http://schemas.openxmlformats.org/officeDocument/2006/relationships" r:embed="rId1" cstate="print"/>
        <a:srcRect/>
        <a:stretch>
          <a:fillRect/>
        </a:stretch>
      </xdr:blipFill>
      <xdr:spPr bwMode="auto">
        <a:xfrm>
          <a:off x="1714502" y="6438901"/>
          <a:ext cx="2962274" cy="371474"/>
        </a:xfrm>
        <a:prstGeom prst="rect">
          <a:avLst/>
        </a:prstGeom>
        <a:noFill/>
      </xdr:spPr>
    </xdr:pic>
    <xdr:clientData/>
  </xdr:twoCellAnchor>
  <xdr:twoCellAnchor>
    <xdr:from>
      <xdr:col>4</xdr:col>
      <xdr:colOff>0</xdr:colOff>
      <xdr:row>5</xdr:row>
      <xdr:rowOff>0</xdr:rowOff>
    </xdr:from>
    <xdr:to>
      <xdr:col>10</xdr:col>
      <xdr:colOff>330200</xdr:colOff>
      <xdr:row>26</xdr:row>
      <xdr:rowOff>130175</xdr:rowOff>
    </xdr:to>
    <xdr:grpSp>
      <xdr:nvGrpSpPr>
        <xdr:cNvPr id="647" name="SprkR36C7Shape"/>
        <xdr:cNvGrpSpPr/>
      </xdr:nvGrpSpPr>
      <xdr:grpSpPr>
        <a:xfrm>
          <a:off x="1714500" y="1676400"/>
          <a:ext cx="4445000" cy="4445000"/>
          <a:chOff x="1714500" y="1676400"/>
          <a:chExt cx="4445000" cy="4445000"/>
        </a:xfrm>
      </xdr:grpSpPr>
      <xdr:sp macro="" textlink="">
        <xdr:nvSpPr>
          <xdr:cNvPr id="646" name="Rectangle 645">
            <a:hlinkClick xmlns:r="http://schemas.openxmlformats.org/officeDocument/2006/relationships" r:id="" tooltip="Niue - 0 Mio. T CO2 in 2006 - &#10; Variation 1992/2006 : 0 % "/>
          </xdr:cNvPr>
          <xdr:cNvSpPr/>
        </xdr:nvSpPr>
        <xdr:spPr>
          <a:xfrm>
            <a:off x="6157643" y="6119902"/>
            <a:ext cx="1857" cy="1498"/>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2">
              <a:solidFill>
                <a:srgbClr val="000000"/>
              </a:solidFill>
              <a:latin typeface="Trebuchet MS"/>
            </a:endParaRPr>
          </a:p>
        </xdr:txBody>
      </xdr:sp>
      <xdr:sp macro="" textlink="">
        <xdr:nvSpPr>
          <xdr:cNvPr id="645" name="Rectangle 644">
            <a:hlinkClick xmlns:r="http://schemas.openxmlformats.org/officeDocument/2006/relationships" r:id="" tooltip="Saint Helena - 0 Mio. T CO2 in 2006 - &#10; Variation 1992/2006 : 57 % "/>
          </xdr:cNvPr>
          <xdr:cNvSpPr/>
        </xdr:nvSpPr>
        <xdr:spPr>
          <a:xfrm>
            <a:off x="6152537" y="6119902"/>
            <a:ext cx="5106" cy="1498"/>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7">
              <a:solidFill>
                <a:srgbClr val="000000"/>
              </a:solidFill>
              <a:latin typeface="Trebuchet MS"/>
            </a:endParaRPr>
          </a:p>
        </xdr:txBody>
      </xdr:sp>
      <xdr:sp macro="" textlink="">
        <xdr:nvSpPr>
          <xdr:cNvPr id="644" name="Rectangle 643">
            <a:hlinkClick xmlns:r="http://schemas.openxmlformats.org/officeDocument/2006/relationships" r:id="" tooltip="Wallis and Futuna Islands - 0 Mio. T CO2 in 2006 - &#10; Variation 1992/2006 : 45 % "/>
          </xdr:cNvPr>
          <xdr:cNvSpPr/>
        </xdr:nvSpPr>
        <xdr:spPr>
          <a:xfrm>
            <a:off x="6156018" y="6114114"/>
            <a:ext cx="3482" cy="578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8">
              <a:solidFill>
                <a:srgbClr val="000000"/>
              </a:solidFill>
              <a:latin typeface="Trebuchet MS"/>
            </a:endParaRPr>
          </a:p>
        </xdr:txBody>
      </xdr:sp>
      <xdr:sp macro="" textlink="">
        <xdr:nvSpPr>
          <xdr:cNvPr id="643" name="Rectangle 642">
            <a:hlinkClick xmlns:r="http://schemas.openxmlformats.org/officeDocument/2006/relationships" r:id="" tooltip="Kiribati - 0 Mio. T CO2 in 2006 - &#10; Variation 1992/2006 : 32 % "/>
          </xdr:cNvPr>
          <xdr:cNvSpPr/>
        </xdr:nvSpPr>
        <xdr:spPr>
          <a:xfrm>
            <a:off x="6152537" y="6114114"/>
            <a:ext cx="3481" cy="578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8">
              <a:solidFill>
                <a:srgbClr val="000000"/>
              </a:solidFill>
              <a:latin typeface="Trebuchet MS"/>
            </a:endParaRPr>
          </a:p>
        </xdr:txBody>
      </xdr:sp>
      <xdr:sp macro="" textlink="">
        <xdr:nvSpPr>
          <xdr:cNvPr id="642" name="Rectangle 641">
            <a:hlinkClick xmlns:r="http://schemas.openxmlformats.org/officeDocument/2006/relationships" r:id="" tooltip="Falkland Islands (Malvinas) - 0 Mio. T CO2 in 2006 - &#10; Variation 1992/2006 : 38 % "/>
          </xdr:cNvPr>
          <xdr:cNvSpPr/>
        </xdr:nvSpPr>
        <xdr:spPr>
          <a:xfrm>
            <a:off x="6147672" y="6114114"/>
            <a:ext cx="4865" cy="7286"/>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0">
              <a:solidFill>
                <a:srgbClr val="000000"/>
              </a:solidFill>
              <a:latin typeface="Trebuchet MS"/>
            </a:endParaRPr>
          </a:p>
        </xdr:txBody>
      </xdr:sp>
      <xdr:sp macro="" textlink="">
        <xdr:nvSpPr>
          <xdr:cNvPr id="641" name="Rectangle 640">
            <a:hlinkClick xmlns:r="http://schemas.openxmlformats.org/officeDocument/2006/relationships" r:id="" tooltip="Anguilla - 0 Mio. T CO2 in 2006 - &#10; Variation 1992/2006 : 410 % "/>
          </xdr:cNvPr>
          <xdr:cNvSpPr/>
        </xdr:nvSpPr>
        <xdr:spPr>
          <a:xfrm>
            <a:off x="6154344" y="6107239"/>
            <a:ext cx="5156" cy="6875"/>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9">
              <a:solidFill>
                <a:srgbClr val="FFFFFF"/>
              </a:solidFill>
              <a:latin typeface="Trebuchet MS"/>
            </a:endParaRPr>
          </a:p>
        </xdr:txBody>
      </xdr:sp>
      <xdr:sp macro="" textlink="">
        <xdr:nvSpPr>
          <xdr:cNvPr id="640" name="Rectangle 639">
            <a:hlinkClick xmlns:r="http://schemas.openxmlformats.org/officeDocument/2006/relationships" r:id="" tooltip="Saint Pierre and Miquelon - 0 Mio. T CO2 in 2006 - &#10; Variation 1992/2006 : -31 % "/>
          </xdr:cNvPr>
          <xdr:cNvSpPr/>
        </xdr:nvSpPr>
        <xdr:spPr>
          <a:xfrm>
            <a:off x="6147672" y="6107239"/>
            <a:ext cx="6672" cy="6875"/>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9">
              <a:solidFill>
                <a:srgbClr val="000000"/>
              </a:solidFill>
              <a:latin typeface="Trebuchet MS"/>
            </a:endParaRPr>
          </a:p>
        </xdr:txBody>
      </xdr:sp>
      <xdr:sp macro="" textlink="">
        <xdr:nvSpPr>
          <xdr:cNvPr id="639" name="Rectangle 638">
            <a:hlinkClick xmlns:r="http://schemas.openxmlformats.org/officeDocument/2006/relationships" r:id="" tooltip="Cook Islands - 0 Mio. T CO2 in 2006 - &#10; Variation 1992/2006 : 200 % "/>
          </xdr:cNvPr>
          <xdr:cNvSpPr/>
        </xdr:nvSpPr>
        <xdr:spPr>
          <a:xfrm>
            <a:off x="6140998" y="6114527"/>
            <a:ext cx="6674" cy="6873"/>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9">
              <a:solidFill>
                <a:srgbClr val="000000"/>
              </a:solidFill>
              <a:latin typeface="Trebuchet MS"/>
            </a:endParaRPr>
          </a:p>
        </xdr:txBody>
      </xdr:sp>
      <xdr:sp macro="" textlink="">
        <xdr:nvSpPr>
          <xdr:cNvPr id="638" name="Rectangle 637">
            <a:hlinkClick xmlns:r="http://schemas.openxmlformats.org/officeDocument/2006/relationships" r:id="" tooltip="Montserrat - 0 Mio. T CO2 in 2006 - &#10; Variation 1992/2006 : 89 % "/>
          </xdr:cNvPr>
          <xdr:cNvSpPr/>
        </xdr:nvSpPr>
        <xdr:spPr>
          <a:xfrm>
            <a:off x="6140998" y="6107239"/>
            <a:ext cx="6674" cy="7288"/>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0">
              <a:solidFill>
                <a:srgbClr val="000000"/>
              </a:solidFill>
              <a:latin typeface="Trebuchet MS"/>
            </a:endParaRPr>
          </a:p>
        </xdr:txBody>
      </xdr:sp>
      <xdr:sp macro="" textlink="">
        <xdr:nvSpPr>
          <xdr:cNvPr id="637" name="Rectangle 636">
            <a:hlinkClick xmlns:r="http://schemas.openxmlformats.org/officeDocument/2006/relationships" r:id="" tooltip="Comoros - 0 Mio. T CO2 in 2006 - &#10; Variation 1992/2006 : 14 % "/>
          </xdr:cNvPr>
          <xdr:cNvSpPr/>
        </xdr:nvSpPr>
        <xdr:spPr>
          <a:xfrm>
            <a:off x="6150454" y="6100478"/>
            <a:ext cx="9046" cy="676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636" name="Rectangle 635">
            <a:hlinkClick xmlns:r="http://schemas.openxmlformats.org/officeDocument/2006/relationships" r:id="" tooltip="Vanuatu - 0 Mio. T CO2 in 2006 - &#10; Variation 1992/2006 : 39 % "/>
          </xdr:cNvPr>
          <xdr:cNvSpPr/>
        </xdr:nvSpPr>
        <xdr:spPr>
          <a:xfrm>
            <a:off x="6140998" y="6100478"/>
            <a:ext cx="9456" cy="676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635" name="Rectangle 634">
            <a:hlinkClick xmlns:r="http://schemas.openxmlformats.org/officeDocument/2006/relationships" r:id="" tooltip="Marshall Islands - 0 Mio. T CO2 in 2006 - &#10; Variation 1992/2006 : 67 % "/>
          </xdr:cNvPr>
          <xdr:cNvSpPr/>
        </xdr:nvSpPr>
        <xdr:spPr>
          <a:xfrm>
            <a:off x="6131233" y="6114853"/>
            <a:ext cx="9765" cy="654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634" name="Rectangle 633">
            <a:hlinkClick xmlns:r="http://schemas.openxmlformats.org/officeDocument/2006/relationships" r:id="" tooltip="British Virgin Islands - 0 Mio. T CO2 in 2006 - &#10; Variation 1992/2006 : 94 % "/>
          </xdr:cNvPr>
          <xdr:cNvSpPr/>
        </xdr:nvSpPr>
        <xdr:spPr>
          <a:xfrm>
            <a:off x="6131233" y="6107808"/>
            <a:ext cx="9765" cy="7045"/>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633" name="Rectangle 632">
            <a:hlinkClick xmlns:r="http://schemas.openxmlformats.org/officeDocument/2006/relationships" r:id="" tooltip="Sao Tome and Principe - 0 Mio. T CO2 in 2006 - &#10; Variation 1992/2006 : 41 % "/>
          </xdr:cNvPr>
          <xdr:cNvSpPr/>
        </xdr:nvSpPr>
        <xdr:spPr>
          <a:xfrm>
            <a:off x="6131233" y="6100478"/>
            <a:ext cx="9765" cy="733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632" name="Rectangle 631">
            <a:hlinkClick xmlns:r="http://schemas.openxmlformats.org/officeDocument/2006/relationships" r:id="" tooltip="Palau - 0 Mio. T CO2 in 2006 - &#10; Variation 1992/2006 : 3 % "/>
          </xdr:cNvPr>
          <xdr:cNvSpPr/>
        </xdr:nvSpPr>
        <xdr:spPr>
          <a:xfrm>
            <a:off x="6150464" y="6091480"/>
            <a:ext cx="9036" cy="899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631" name="Rectangle 630">
            <a:hlinkClick xmlns:r="http://schemas.openxmlformats.org/officeDocument/2006/relationships" r:id="" tooltip="Dominica - 0 Mio. T CO2 in 2006 - &#10; Variation 1992/2006 : 98 % "/>
          </xdr:cNvPr>
          <xdr:cNvSpPr/>
        </xdr:nvSpPr>
        <xdr:spPr>
          <a:xfrm>
            <a:off x="6141427" y="6091480"/>
            <a:ext cx="9037" cy="8998"/>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630" name="Rectangle 629">
            <a:hlinkClick xmlns:r="http://schemas.openxmlformats.org/officeDocument/2006/relationships" r:id="" tooltip="Tonga - 0 Mio. T CO2 in 2006 - &#10; Variation 1992/2006 : 50 % "/>
          </xdr:cNvPr>
          <xdr:cNvSpPr/>
        </xdr:nvSpPr>
        <xdr:spPr>
          <a:xfrm>
            <a:off x="6131233" y="6091480"/>
            <a:ext cx="10194" cy="899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629" name="Rectangle 628">
            <a:hlinkClick xmlns:r="http://schemas.openxmlformats.org/officeDocument/2006/relationships" r:id="" tooltip="Kitts and Nevis - 0 Mio. T CO2 in 2006 - &#10; Variation 1992/2006 : 86 % "/>
          </xdr:cNvPr>
          <xdr:cNvSpPr/>
        </xdr:nvSpPr>
        <xdr:spPr>
          <a:xfrm>
            <a:off x="6121082" y="6112088"/>
            <a:ext cx="10151" cy="931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628" name="Rectangle 627">
            <a:hlinkClick xmlns:r="http://schemas.openxmlformats.org/officeDocument/2006/relationships" r:id="" tooltip="Nauru - 0 Mio. T CO2 in 2006 - &#10; Variation 1992/2006 : 5 % "/>
          </xdr:cNvPr>
          <xdr:cNvSpPr/>
        </xdr:nvSpPr>
        <xdr:spPr>
          <a:xfrm>
            <a:off x="6121082" y="6102298"/>
            <a:ext cx="10151" cy="979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627" name="Rectangle 626">
            <a:hlinkClick xmlns:r="http://schemas.openxmlformats.org/officeDocument/2006/relationships" r:id="" tooltip="Samoa - 0 Mio. T CO2 in 2006 - &#10; Variation 1992/2006 : 23 % "/>
          </xdr:cNvPr>
          <xdr:cNvSpPr/>
        </xdr:nvSpPr>
        <xdr:spPr>
          <a:xfrm>
            <a:off x="6121082" y="6091480"/>
            <a:ext cx="10151" cy="1081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4">
              <a:solidFill>
                <a:srgbClr val="000000"/>
              </a:solidFill>
              <a:latin typeface="Trebuchet MS"/>
            </a:endParaRPr>
          </a:p>
        </xdr:txBody>
      </xdr:sp>
      <xdr:sp macro="" textlink="">
        <xdr:nvSpPr>
          <xdr:cNvPr id="626" name="Rectangle 625">
            <a:hlinkClick xmlns:r="http://schemas.openxmlformats.org/officeDocument/2006/relationships" r:id="" tooltip="Somalia - 0 Mio. T CO2 in 2006 - &#10; Variation 1992/2006 : 1464 % "/>
          </xdr:cNvPr>
          <xdr:cNvSpPr/>
        </xdr:nvSpPr>
        <xdr:spPr>
          <a:xfrm>
            <a:off x="6146985" y="6081929"/>
            <a:ext cx="12515" cy="9551"/>
          </a:xfrm>
          <a:prstGeom prst="rect">
            <a:avLst/>
          </a:prstGeom>
          <a:solidFill>
            <a:srgbClr val="A50026"/>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FFFFFF"/>
              </a:solidFill>
              <a:latin typeface="Trebuchet MS"/>
            </a:endParaRPr>
          </a:p>
        </xdr:txBody>
      </xdr:sp>
      <xdr:sp macro="" textlink="">
        <xdr:nvSpPr>
          <xdr:cNvPr id="625" name="Rectangle 624">
            <a:hlinkClick xmlns:r="http://schemas.openxmlformats.org/officeDocument/2006/relationships" r:id="" tooltip="Timor-Leste - 0 Mio. T CO2 in 2006 - &#10; Variation 1992/2006 : 76 % "/>
          </xdr:cNvPr>
          <xdr:cNvSpPr/>
        </xdr:nvSpPr>
        <xdr:spPr>
          <a:xfrm>
            <a:off x="6134179" y="6081929"/>
            <a:ext cx="12806" cy="9551"/>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7">
              <a:solidFill>
                <a:srgbClr val="000000"/>
              </a:solidFill>
              <a:latin typeface="Trebuchet MS"/>
            </a:endParaRPr>
          </a:p>
        </xdr:txBody>
      </xdr:sp>
      <xdr:sp macro="" textlink="">
        <xdr:nvSpPr>
          <xdr:cNvPr id="624" name="Rectangle 623">
            <a:hlinkClick xmlns:r="http://schemas.openxmlformats.org/officeDocument/2006/relationships" r:id="" tooltip="Solomon Islands - 0 Mio. T CO2 in 2006 - &#10; Variation 1992/2006 : 12 % "/>
          </xdr:cNvPr>
          <xdr:cNvSpPr/>
        </xdr:nvSpPr>
        <xdr:spPr>
          <a:xfrm>
            <a:off x="6121082" y="6081929"/>
            <a:ext cx="13097" cy="955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7">
              <a:solidFill>
                <a:srgbClr val="000000"/>
              </a:solidFill>
              <a:latin typeface="Trebuchet MS"/>
            </a:endParaRPr>
          </a:p>
        </xdr:txBody>
      </xdr:sp>
      <xdr:sp macro="" textlink="">
        <xdr:nvSpPr>
          <xdr:cNvPr id="623" name="Rectangle 622">
            <a:hlinkClick xmlns:r="http://schemas.openxmlformats.org/officeDocument/2006/relationships" r:id="" tooltip="Grenadines - 0 Mio. T CO2 in 2006 - &#10; Variation 1992/2006 : 136 % "/>
          </xdr:cNvPr>
          <xdr:cNvSpPr/>
        </xdr:nvSpPr>
        <xdr:spPr>
          <a:xfrm>
            <a:off x="6147502" y="6070461"/>
            <a:ext cx="11998" cy="11468"/>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000000"/>
              </a:solidFill>
              <a:latin typeface="Trebuchet MS"/>
            </a:endParaRPr>
          </a:p>
        </xdr:txBody>
      </xdr:sp>
      <xdr:sp macro="" textlink="">
        <xdr:nvSpPr>
          <xdr:cNvPr id="622" name="Rectangle 621">
            <a:hlinkClick xmlns:r="http://schemas.openxmlformats.org/officeDocument/2006/relationships" r:id="" tooltip="Burundi - 0 Mio. T CO2 in 2006 - &#10; Variation 1992/2006 : -38 % "/>
          </xdr:cNvPr>
          <xdr:cNvSpPr/>
        </xdr:nvSpPr>
        <xdr:spPr>
          <a:xfrm>
            <a:off x="6135504" y="6070461"/>
            <a:ext cx="11998" cy="11468"/>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000000"/>
              </a:solidFill>
              <a:latin typeface="Trebuchet MS"/>
            </a:endParaRPr>
          </a:p>
        </xdr:txBody>
      </xdr:sp>
      <xdr:sp macro="" textlink="">
        <xdr:nvSpPr>
          <xdr:cNvPr id="621" name="Rectangle 620">
            <a:hlinkClick xmlns:r="http://schemas.openxmlformats.org/officeDocument/2006/relationships" r:id="" tooltip="Western Sahara - 0 Mio. T CO2 in 2006 - &#10; Variation 1992/2006 : 20 % "/>
          </xdr:cNvPr>
          <xdr:cNvSpPr/>
        </xdr:nvSpPr>
        <xdr:spPr>
          <a:xfrm>
            <a:off x="6121082" y="6070461"/>
            <a:ext cx="14422" cy="1146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9">
              <a:solidFill>
                <a:srgbClr val="000000"/>
              </a:solidFill>
              <a:latin typeface="Trebuchet MS"/>
            </a:endParaRPr>
          </a:p>
        </xdr:txBody>
      </xdr:sp>
      <xdr:sp macro="" textlink="">
        <xdr:nvSpPr>
          <xdr:cNvPr id="620" name="Rectangle 619">
            <a:hlinkClick xmlns:r="http://schemas.openxmlformats.org/officeDocument/2006/relationships" r:id="" tooltip="Grenada - 0 Mio. T CO2 in 2006 - &#10; Variation 1992/2006 : 89 % "/>
          </xdr:cNvPr>
          <xdr:cNvSpPr/>
        </xdr:nvSpPr>
        <xdr:spPr>
          <a:xfrm>
            <a:off x="6106376" y="6109964"/>
            <a:ext cx="14706" cy="11436"/>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9">
              <a:solidFill>
                <a:srgbClr val="000000"/>
              </a:solidFill>
              <a:latin typeface="Trebuchet MS"/>
            </a:endParaRPr>
          </a:p>
        </xdr:txBody>
      </xdr:sp>
      <xdr:sp macro="" textlink="">
        <xdr:nvSpPr>
          <xdr:cNvPr id="619" name="Rectangle 618">
            <a:hlinkClick xmlns:r="http://schemas.openxmlformats.org/officeDocument/2006/relationships" r:id="" tooltip="RCA - 0 Mio. T CO2 in 2006 - &#10; Variation 1992/2006 : 15 % "/>
          </xdr:cNvPr>
          <xdr:cNvSpPr/>
        </xdr:nvSpPr>
        <xdr:spPr>
          <a:xfrm>
            <a:off x="6106376" y="6098198"/>
            <a:ext cx="14706" cy="11766"/>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6">
              <a:solidFill>
                <a:srgbClr val="000000"/>
              </a:solidFill>
              <a:latin typeface="Trebuchet MS"/>
            </a:endParaRPr>
          </a:p>
        </xdr:txBody>
      </xdr:sp>
      <xdr:sp macro="" textlink="">
        <xdr:nvSpPr>
          <xdr:cNvPr id="618" name="Rectangle 617">
            <a:hlinkClick xmlns:r="http://schemas.openxmlformats.org/officeDocument/2006/relationships" r:id="" tooltip="Guinea-Bissau - 0 Mio. T CO2 in 2006 - &#10; Variation 1992/2006 : 7 % "/>
          </xdr:cNvPr>
          <xdr:cNvSpPr/>
        </xdr:nvSpPr>
        <xdr:spPr>
          <a:xfrm>
            <a:off x="6106376" y="6085015"/>
            <a:ext cx="14706" cy="1318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9">
              <a:solidFill>
                <a:srgbClr val="000000"/>
              </a:solidFill>
              <a:latin typeface="Trebuchet MS"/>
            </a:endParaRPr>
          </a:p>
        </xdr:txBody>
      </xdr:sp>
      <xdr:sp macro="" textlink="">
        <xdr:nvSpPr>
          <xdr:cNvPr id="617" name="Rectangle 616">
            <a:hlinkClick xmlns:r="http://schemas.openxmlformats.org/officeDocument/2006/relationships" r:id="" tooltip="Cape Verde - 0 Mio. T CO2 in 2006 - &#10; Variation 1992/2006 : 199 % "/>
          </xdr:cNvPr>
          <xdr:cNvSpPr/>
        </xdr:nvSpPr>
        <xdr:spPr>
          <a:xfrm>
            <a:off x="6106376" y="6070461"/>
            <a:ext cx="14706" cy="14554"/>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9">
              <a:solidFill>
                <a:srgbClr val="000000"/>
              </a:solidFill>
              <a:latin typeface="Trebuchet MS"/>
            </a:endParaRPr>
          </a:p>
        </xdr:txBody>
      </xdr:sp>
      <xdr:sp macro="" textlink="">
        <xdr:nvSpPr>
          <xdr:cNvPr id="616" name="Rectangle 615">
            <a:hlinkClick xmlns:r="http://schemas.openxmlformats.org/officeDocument/2006/relationships" r:id="" tooltip="Gambia - 0 Mio. T CO2 in 2006 - &#10; Variation 1992/2006 : 69 % "/>
          </xdr:cNvPr>
          <xdr:cNvSpPr/>
        </xdr:nvSpPr>
        <xdr:spPr>
          <a:xfrm>
            <a:off x="6091424" y="6105876"/>
            <a:ext cx="14952" cy="15524"/>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0">
              <a:solidFill>
                <a:srgbClr val="000000"/>
              </a:solidFill>
              <a:latin typeface="Trebuchet MS"/>
            </a:endParaRPr>
          </a:p>
        </xdr:txBody>
      </xdr:sp>
      <xdr:sp macro="" textlink="">
        <xdr:nvSpPr>
          <xdr:cNvPr id="615" name="Rectangle 614">
            <a:hlinkClick xmlns:r="http://schemas.openxmlformats.org/officeDocument/2006/relationships" r:id="" tooltip="Saint Lucia - 0 Mio. T CO2 in 2006 - &#10; Variation 1992/2006 : 86 % "/>
          </xdr:cNvPr>
          <xdr:cNvSpPr/>
        </xdr:nvSpPr>
        <xdr:spPr>
          <a:xfrm>
            <a:off x="6091424" y="6088169"/>
            <a:ext cx="14952" cy="1770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000000"/>
              </a:solidFill>
              <a:latin typeface="Trebuchet MS"/>
            </a:endParaRPr>
          </a:p>
        </xdr:txBody>
      </xdr:sp>
      <xdr:sp macro="" textlink="">
        <xdr:nvSpPr>
          <xdr:cNvPr id="614" name="Rectangle 613">
            <a:hlinkClick xmlns:r="http://schemas.openxmlformats.org/officeDocument/2006/relationships" r:id="" tooltip="Bhutan - 0 Mio. T CO2 in 2006 - &#10; Variation 1992/2006 : 76 % "/>
          </xdr:cNvPr>
          <xdr:cNvSpPr/>
        </xdr:nvSpPr>
        <xdr:spPr>
          <a:xfrm>
            <a:off x="6091424" y="6070461"/>
            <a:ext cx="14952" cy="17708"/>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000000"/>
              </a:solidFill>
              <a:latin typeface="Trebuchet MS"/>
            </a:endParaRPr>
          </a:p>
        </xdr:txBody>
      </xdr:sp>
      <xdr:sp macro="" textlink="">
        <xdr:nvSpPr>
          <xdr:cNvPr id="613" name="Rectangle 612">
            <a:hlinkClick xmlns:r="http://schemas.openxmlformats.org/officeDocument/2006/relationships" r:id="" tooltip="Gibraltar - 0 Mio. T CO2 in 2006 - &#10; Variation 1992/2006 : 318 % "/>
          </xdr:cNvPr>
          <xdr:cNvSpPr/>
        </xdr:nvSpPr>
        <xdr:spPr>
          <a:xfrm>
            <a:off x="6144028" y="6053168"/>
            <a:ext cx="15472" cy="17293"/>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FFFFFF"/>
              </a:solidFill>
              <a:latin typeface="Trebuchet MS"/>
            </a:endParaRPr>
          </a:p>
        </xdr:txBody>
      </xdr:sp>
      <xdr:sp macro="" textlink="">
        <xdr:nvSpPr>
          <xdr:cNvPr id="612" name="Rectangle 611">
            <a:hlinkClick xmlns:r="http://schemas.openxmlformats.org/officeDocument/2006/relationships" r:id="" tooltip="Chad - 0 Mio. T CO2 in 2006 - &#10; Variation 1992/2006 : 350 % "/>
          </xdr:cNvPr>
          <xdr:cNvSpPr/>
        </xdr:nvSpPr>
        <xdr:spPr>
          <a:xfrm>
            <a:off x="6128114" y="6053168"/>
            <a:ext cx="15914" cy="17293"/>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FFFFFF"/>
              </a:solidFill>
              <a:latin typeface="Trebuchet MS"/>
            </a:endParaRPr>
          </a:p>
        </xdr:txBody>
      </xdr:sp>
      <xdr:sp macro="" textlink="">
        <xdr:nvSpPr>
          <xdr:cNvPr id="611" name="Rectangle 610">
            <a:hlinkClick xmlns:r="http://schemas.openxmlformats.org/officeDocument/2006/relationships" r:id="" tooltip="Antigua and Barbuda - 0 Mio. T CO2 in 2006 - &#10; Variation 1992/2006 : 45 % "/>
          </xdr:cNvPr>
          <xdr:cNvSpPr/>
        </xdr:nvSpPr>
        <xdr:spPr>
          <a:xfrm>
            <a:off x="6111035" y="6053168"/>
            <a:ext cx="17079" cy="1729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000000"/>
              </a:solidFill>
              <a:latin typeface="Trebuchet MS"/>
            </a:endParaRPr>
          </a:p>
        </xdr:txBody>
      </xdr:sp>
      <xdr:sp macro="" textlink="">
        <xdr:nvSpPr>
          <xdr:cNvPr id="610" name="Rectangle 609">
            <a:hlinkClick xmlns:r="http://schemas.openxmlformats.org/officeDocument/2006/relationships" r:id="" tooltip="Djibouti - 0 Mio. T CO2 in 2006 - &#10; Variation 1992/2006 : 18 % "/>
          </xdr:cNvPr>
          <xdr:cNvSpPr/>
        </xdr:nvSpPr>
        <xdr:spPr>
          <a:xfrm>
            <a:off x="6091424" y="6053168"/>
            <a:ext cx="19611" cy="1729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6">
              <a:solidFill>
                <a:srgbClr val="000000"/>
              </a:solidFill>
              <a:latin typeface="Trebuchet MS"/>
            </a:endParaRPr>
          </a:p>
        </xdr:txBody>
      </xdr:sp>
      <xdr:sp macro="" textlink="">
        <xdr:nvSpPr>
          <xdr:cNvPr id="609" name="Rectangle 608">
            <a:hlinkClick xmlns:r="http://schemas.openxmlformats.org/officeDocument/2006/relationships" r:id="" tooltip="Cayman Islands - 1 Mio. T CO2 in 2006 - &#10; Variation 1992/2006 : 85 % "/>
          </xdr:cNvPr>
          <xdr:cNvSpPr/>
        </xdr:nvSpPr>
        <xdr:spPr>
          <a:xfrm>
            <a:off x="6074761" y="6099837"/>
            <a:ext cx="16663" cy="21563"/>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8">
              <a:solidFill>
                <a:srgbClr val="000000"/>
              </a:solidFill>
              <a:latin typeface="Trebuchet MS"/>
            </a:endParaRPr>
          </a:p>
        </xdr:txBody>
      </xdr:sp>
      <xdr:sp macro="" textlink="">
        <xdr:nvSpPr>
          <xdr:cNvPr id="608" name="Rectangle 607">
            <a:hlinkClick xmlns:r="http://schemas.openxmlformats.org/officeDocument/2006/relationships" r:id="" tooltip="Eritrea - 1 Mio. T CO2 in 2006 - &#10; Variation 1992/2006 : 454 % "/>
          </xdr:cNvPr>
          <xdr:cNvSpPr/>
        </xdr:nvSpPr>
        <xdr:spPr>
          <a:xfrm>
            <a:off x="6074761" y="6076732"/>
            <a:ext cx="16663" cy="23105"/>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0">
              <a:solidFill>
                <a:srgbClr val="FFFFFF"/>
              </a:solidFill>
              <a:latin typeface="Trebuchet MS"/>
            </a:endParaRPr>
          </a:p>
        </xdr:txBody>
      </xdr:sp>
      <xdr:sp macro="" textlink="">
        <xdr:nvSpPr>
          <xdr:cNvPr id="607" name="Rectangle 606">
            <a:hlinkClick xmlns:r="http://schemas.openxmlformats.org/officeDocument/2006/relationships" r:id="" tooltip="Greenland - 1 Mio. T CO2 in 2006 - &#10; Variation 1992/2006 : 17 % "/>
          </xdr:cNvPr>
          <xdr:cNvSpPr/>
        </xdr:nvSpPr>
        <xdr:spPr>
          <a:xfrm>
            <a:off x="6074761" y="6053168"/>
            <a:ext cx="16663" cy="23564"/>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1">
              <a:solidFill>
                <a:srgbClr val="000000"/>
              </a:solidFill>
              <a:latin typeface="Trebuchet MS"/>
            </a:endParaRPr>
          </a:p>
        </xdr:txBody>
      </xdr:sp>
      <xdr:sp macro="" textlink="">
        <xdr:nvSpPr>
          <xdr:cNvPr id="606" name="Rectangle 605">
            <a:hlinkClick xmlns:r="http://schemas.openxmlformats.org/officeDocument/2006/relationships" r:id="" tooltip="Bermuda - 1 Mio. T CO2 in 2006 - &#10; Variation 1992/2006 : 39 % "/>
          </xdr:cNvPr>
          <xdr:cNvSpPr/>
        </xdr:nvSpPr>
        <xdr:spPr>
          <a:xfrm>
            <a:off x="6140410" y="6032600"/>
            <a:ext cx="19090" cy="2056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7">
              <a:solidFill>
                <a:srgbClr val="000000"/>
              </a:solidFill>
              <a:latin typeface="Trebuchet MS"/>
            </a:endParaRPr>
          </a:p>
        </xdr:txBody>
      </xdr:sp>
      <xdr:sp macro="" textlink="">
        <xdr:nvSpPr>
          <xdr:cNvPr id="605" name="Rectangle 604">
            <a:hlinkClick xmlns:r="http://schemas.openxmlformats.org/officeDocument/2006/relationships" r:id="" tooltip="Mali - 1 Mio. T CO2 in 2006 - &#10; Variation 1992/2006 : 28 % "/>
          </xdr:cNvPr>
          <xdr:cNvSpPr/>
        </xdr:nvSpPr>
        <xdr:spPr>
          <a:xfrm>
            <a:off x="6121219" y="6032600"/>
            <a:ext cx="19191" cy="2056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7">
              <a:solidFill>
                <a:srgbClr val="000000"/>
              </a:solidFill>
              <a:latin typeface="Trebuchet MS"/>
            </a:endParaRPr>
          </a:p>
        </xdr:txBody>
      </xdr:sp>
      <xdr:sp macro="" textlink="">
        <xdr:nvSpPr>
          <xdr:cNvPr id="604" name="Rectangle 603">
            <a:hlinkClick xmlns:r="http://schemas.openxmlformats.org/officeDocument/2006/relationships" r:id="" tooltip="Faeroe Islands - 1 Mio. T CO2 in 2006 - &#10; Variation 1992/2006 : 3 % "/>
          </xdr:cNvPr>
          <xdr:cNvSpPr/>
        </xdr:nvSpPr>
        <xdr:spPr>
          <a:xfrm>
            <a:off x="6098311" y="6032600"/>
            <a:ext cx="22908" cy="2056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0">
              <a:solidFill>
                <a:srgbClr val="000000"/>
              </a:solidFill>
              <a:latin typeface="Trebuchet MS"/>
            </a:endParaRPr>
          </a:p>
        </xdr:txBody>
      </xdr:sp>
      <xdr:sp macro="" textlink="">
        <xdr:nvSpPr>
          <xdr:cNvPr id="603" name="Rectangle 602">
            <a:hlinkClick xmlns:r="http://schemas.openxmlformats.org/officeDocument/2006/relationships" r:id="" tooltip="Afghanistan - 1 Mio. T CO2 in 2006 - &#10; Variation 1992/2006 : -51 % "/>
          </xdr:cNvPr>
          <xdr:cNvSpPr/>
        </xdr:nvSpPr>
        <xdr:spPr>
          <a:xfrm>
            <a:off x="6074761" y="6032600"/>
            <a:ext cx="23550" cy="20568"/>
          </a:xfrm>
          <a:prstGeom prst="rect">
            <a:avLst/>
          </a:prstGeom>
          <a:solidFill>
            <a:srgbClr val="66BD6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1">
              <a:solidFill>
                <a:srgbClr val="000000"/>
              </a:solidFill>
              <a:latin typeface="Trebuchet MS"/>
            </a:endParaRPr>
          </a:p>
        </xdr:txBody>
      </xdr:sp>
      <xdr:sp macro="" textlink="">
        <xdr:nvSpPr>
          <xdr:cNvPr id="602" name="Rectangle 601">
            <a:hlinkClick xmlns:r="http://schemas.openxmlformats.org/officeDocument/2006/relationships" r:id="" tooltip="Seychelles - 1 Mio. T CO2 in 2006 - &#10; Variation 1992/2006 : 351 % "/>
          </xdr:cNvPr>
          <xdr:cNvSpPr/>
        </xdr:nvSpPr>
        <xdr:spPr>
          <a:xfrm>
            <a:off x="6050399" y="6100177"/>
            <a:ext cx="24362" cy="21223"/>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2">
              <a:solidFill>
                <a:srgbClr val="FFFFFF"/>
              </a:solidFill>
              <a:latin typeface="Trebuchet MS"/>
            </a:endParaRPr>
          </a:p>
        </xdr:txBody>
      </xdr:sp>
      <xdr:sp macro="" textlink="">
        <xdr:nvSpPr>
          <xdr:cNvPr id="601" name="Rectangle 600">
            <a:hlinkClick xmlns:r="http://schemas.openxmlformats.org/officeDocument/2006/relationships" r:id="" tooltip="Liberia - 1 Mio. T CO2 in 2006 - &#10; Variation 1992/2006 : 171 % "/>
          </xdr:cNvPr>
          <xdr:cNvSpPr/>
        </xdr:nvSpPr>
        <xdr:spPr>
          <a:xfrm>
            <a:off x="6050399" y="6077784"/>
            <a:ext cx="24362" cy="22393"/>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2">
              <a:solidFill>
                <a:srgbClr val="000000"/>
              </a:solidFill>
              <a:latin typeface="Trebuchet MS"/>
            </a:endParaRPr>
          </a:p>
        </xdr:txBody>
      </xdr:sp>
      <xdr:sp macro="" textlink="">
        <xdr:nvSpPr>
          <xdr:cNvPr id="600" name="Rectangle 599">
            <a:hlinkClick xmlns:r="http://schemas.openxmlformats.org/officeDocument/2006/relationships" r:id="" tooltip="Burkina Faso - 1 Mio. T CO2 in 2006 - &#10; Variation 1992/2006 : 25 % "/>
          </xdr:cNvPr>
          <xdr:cNvSpPr/>
        </xdr:nvSpPr>
        <xdr:spPr>
          <a:xfrm>
            <a:off x="6050399" y="6055306"/>
            <a:ext cx="24362" cy="2247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2">
              <a:solidFill>
                <a:srgbClr val="000000"/>
              </a:solidFill>
              <a:latin typeface="Trebuchet MS"/>
            </a:endParaRPr>
          </a:p>
        </xdr:txBody>
      </xdr:sp>
      <xdr:sp macro="" textlink="">
        <xdr:nvSpPr>
          <xdr:cNvPr id="599" name="Rectangle 598">
            <a:hlinkClick xmlns:r="http://schemas.openxmlformats.org/officeDocument/2006/relationships" r:id="" tooltip="Rwanda - 1 Mio. T CO2 in 2006 - &#10; Variation 1992/2006 : 25 % "/>
          </xdr:cNvPr>
          <xdr:cNvSpPr/>
        </xdr:nvSpPr>
        <xdr:spPr>
          <a:xfrm>
            <a:off x="6050399" y="6032600"/>
            <a:ext cx="24362" cy="22706"/>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2">
              <a:solidFill>
                <a:srgbClr val="000000"/>
              </a:solidFill>
              <a:latin typeface="Trebuchet MS"/>
            </a:endParaRPr>
          </a:p>
        </xdr:txBody>
      </xdr:sp>
      <xdr:sp macro="" textlink="">
        <xdr:nvSpPr>
          <xdr:cNvPr id="598" name="Rectangle 597">
            <a:hlinkClick xmlns:r="http://schemas.openxmlformats.org/officeDocument/2006/relationships" r:id="" tooltip="Belize - 1 Mio. T CO2 in 2006 - &#10; Variation 1992/2006 : 130 % "/>
          </xdr:cNvPr>
          <xdr:cNvSpPr/>
        </xdr:nvSpPr>
        <xdr:spPr>
          <a:xfrm>
            <a:off x="6133127" y="6011045"/>
            <a:ext cx="26372" cy="21555"/>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5">
              <a:solidFill>
                <a:srgbClr val="000000"/>
              </a:solidFill>
              <a:latin typeface="Trebuchet MS"/>
            </a:endParaRPr>
          </a:p>
        </xdr:txBody>
      </xdr:sp>
      <xdr:sp macro="" textlink="">
        <xdr:nvSpPr>
          <xdr:cNvPr id="597" name="Rectangle 596">
            <a:hlinkClick xmlns:r="http://schemas.openxmlformats.org/officeDocument/2006/relationships" r:id="" tooltip="F Polynesia - 1 Mio. T CO2 in 2006 - &#10; Variation 1992/2006 : 27 % "/>
          </xdr:cNvPr>
          <xdr:cNvSpPr/>
        </xdr:nvSpPr>
        <xdr:spPr>
          <a:xfrm>
            <a:off x="6106658" y="6011045"/>
            <a:ext cx="26469" cy="2155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5">
              <a:solidFill>
                <a:srgbClr val="000000"/>
              </a:solidFill>
              <a:latin typeface="Trebuchet MS"/>
            </a:endParaRPr>
          </a:p>
        </xdr:txBody>
      </xdr:sp>
      <xdr:sp macro="" textlink="">
        <xdr:nvSpPr>
          <xdr:cNvPr id="596" name="Rectangle 595">
            <a:hlinkClick xmlns:r="http://schemas.openxmlformats.org/officeDocument/2006/relationships" r:id="" tooltip="Maldives - 1 Mio. T CO2 in 2006 - &#10; Variation 1992/2006 : 243 % "/>
          </xdr:cNvPr>
          <xdr:cNvSpPr/>
        </xdr:nvSpPr>
        <xdr:spPr>
          <a:xfrm>
            <a:off x="6078641" y="6011045"/>
            <a:ext cx="28017" cy="21555"/>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7">
              <a:solidFill>
                <a:srgbClr val="FFFFFF"/>
              </a:solidFill>
              <a:latin typeface="Trebuchet MS"/>
            </a:endParaRPr>
          </a:p>
        </xdr:txBody>
      </xdr:sp>
      <xdr:sp macro="" textlink="">
        <xdr:nvSpPr>
          <xdr:cNvPr id="595" name="Rectangle 594">
            <a:hlinkClick xmlns:r="http://schemas.openxmlformats.org/officeDocument/2006/relationships" r:id="" tooltip="F Guyana - 1 Mio. T CO2 in 2006 - &#10; Variation 1992/2006 : 0 % "/>
          </xdr:cNvPr>
          <xdr:cNvSpPr/>
        </xdr:nvSpPr>
        <xdr:spPr>
          <a:xfrm>
            <a:off x="6050399" y="6011045"/>
            <a:ext cx="28242" cy="21555"/>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7">
              <a:solidFill>
                <a:srgbClr val="000000"/>
              </a:solidFill>
              <a:latin typeface="Trebuchet MS"/>
            </a:endParaRPr>
          </a:p>
        </xdr:txBody>
      </xdr:sp>
      <xdr:sp macro="" textlink="">
        <xdr:nvSpPr>
          <xdr:cNvPr id="594" name="Rectangle 593">
            <a:hlinkClick xmlns:r="http://schemas.openxmlformats.org/officeDocument/2006/relationships" r:id="" tooltip="Niger - 1 Mio. T CO2 in 2006 - &#10; Variation 1992/2006 : -14 % "/>
          </xdr:cNvPr>
          <xdr:cNvSpPr/>
        </xdr:nvSpPr>
        <xdr:spPr>
          <a:xfrm>
            <a:off x="6025248" y="6095565"/>
            <a:ext cx="25151" cy="25835"/>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4">
              <a:solidFill>
                <a:srgbClr val="000000"/>
              </a:solidFill>
              <a:latin typeface="Trebuchet MS"/>
            </a:endParaRPr>
          </a:p>
        </xdr:txBody>
      </xdr:sp>
      <xdr:sp macro="" textlink="">
        <xdr:nvSpPr>
          <xdr:cNvPr id="593" name="Rectangle 592">
            <a:hlinkClick xmlns:r="http://schemas.openxmlformats.org/officeDocument/2006/relationships" r:id="" tooltip="Sierra Leone - 1 Mio. T CO2 in 2006 - &#10; Variation 1992/2006 : 110 % "/>
          </xdr:cNvPr>
          <xdr:cNvSpPr/>
        </xdr:nvSpPr>
        <xdr:spPr>
          <a:xfrm>
            <a:off x="6025248" y="6068101"/>
            <a:ext cx="25151" cy="27464"/>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6">
              <a:solidFill>
                <a:srgbClr val="000000"/>
              </a:solidFill>
              <a:latin typeface="Trebuchet MS"/>
            </a:endParaRPr>
          </a:p>
        </xdr:txBody>
      </xdr:sp>
      <xdr:sp macro="" textlink="">
        <xdr:nvSpPr>
          <xdr:cNvPr id="592" name="Rectangle 591">
            <a:hlinkClick xmlns:r="http://schemas.openxmlformats.org/officeDocument/2006/relationships" r:id="" tooltip="Swaziland - 1 Mio. T CO2 in 2006 - &#10; Variation 1992/2006 : 285 % "/>
          </xdr:cNvPr>
          <xdr:cNvSpPr/>
        </xdr:nvSpPr>
        <xdr:spPr>
          <a:xfrm>
            <a:off x="6025248" y="6040029"/>
            <a:ext cx="25151" cy="28072"/>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7">
              <a:solidFill>
                <a:srgbClr val="FFFFFF"/>
              </a:solidFill>
              <a:latin typeface="Trebuchet MS"/>
            </a:endParaRPr>
          </a:p>
        </xdr:txBody>
      </xdr:sp>
      <xdr:sp macro="" textlink="">
        <xdr:nvSpPr>
          <xdr:cNvPr id="591" name="Rectangle 590">
            <a:hlinkClick xmlns:r="http://schemas.openxmlformats.org/officeDocument/2006/relationships" r:id="" tooltip="Malawi - 1 Mio. T CO2 in 2006 - &#10; Variation 1992/2006 : 60 % "/>
          </xdr:cNvPr>
          <xdr:cNvSpPr/>
        </xdr:nvSpPr>
        <xdr:spPr>
          <a:xfrm>
            <a:off x="6025248" y="6011045"/>
            <a:ext cx="25151" cy="28984"/>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8">
              <a:solidFill>
                <a:srgbClr val="000000"/>
              </a:solidFill>
              <a:latin typeface="Trebuchet MS"/>
            </a:endParaRPr>
          </a:p>
        </xdr:txBody>
      </xdr:sp>
      <xdr:sp macro="" textlink="">
        <xdr:nvSpPr>
          <xdr:cNvPr id="590" name="Rectangle 589">
            <a:hlinkClick xmlns:r="http://schemas.openxmlformats.org/officeDocument/2006/relationships" r:id="" tooltip="Togo - 1 Mio. T CO2 in 2006 - &#10; Variation 1992/2006 : 46 % "/>
          </xdr:cNvPr>
          <xdr:cNvSpPr/>
        </xdr:nvSpPr>
        <xdr:spPr>
          <a:xfrm>
            <a:off x="6128832" y="5983378"/>
            <a:ext cx="30668" cy="2766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0">
              <a:solidFill>
                <a:srgbClr val="000000"/>
              </a:solidFill>
              <a:latin typeface="Trebuchet MS"/>
            </a:endParaRPr>
          </a:p>
        </xdr:txBody>
      </xdr:sp>
      <xdr:sp macro="" textlink="">
        <xdr:nvSpPr>
          <xdr:cNvPr id="589" name="Rectangle 588">
            <a:hlinkClick xmlns:r="http://schemas.openxmlformats.org/officeDocument/2006/relationships" r:id="" tooltip="Barbados - 1 Mio. T CO2 in 2006 - &#10; Variation 1992/2006 : 37 % "/>
          </xdr:cNvPr>
          <xdr:cNvSpPr/>
        </xdr:nvSpPr>
        <xdr:spPr>
          <a:xfrm>
            <a:off x="6095225" y="5983378"/>
            <a:ext cx="33607" cy="2766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4">
              <a:solidFill>
                <a:srgbClr val="000000"/>
              </a:solidFill>
              <a:latin typeface="Trebuchet MS"/>
            </a:endParaRPr>
          </a:p>
        </xdr:txBody>
      </xdr:sp>
      <xdr:sp macro="" textlink="">
        <xdr:nvSpPr>
          <xdr:cNvPr id="588" name="Rectangle 587">
            <a:hlinkClick xmlns:r="http://schemas.openxmlformats.org/officeDocument/2006/relationships" r:id="" tooltip="Guinea - 1 Mio. T CO2 in 2006 - &#10; Variation 1992/2006 : 27 % "/>
          </xdr:cNvPr>
          <xdr:cNvSpPr/>
        </xdr:nvSpPr>
        <xdr:spPr>
          <a:xfrm>
            <a:off x="6061065" y="5983378"/>
            <a:ext cx="34160" cy="2766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5">
              <a:solidFill>
                <a:srgbClr val="000000"/>
              </a:solidFill>
              <a:latin typeface="Trebuchet MS"/>
            </a:endParaRPr>
          </a:p>
        </xdr:txBody>
      </xdr:sp>
      <xdr:sp macro="" textlink="">
        <xdr:nvSpPr>
          <xdr:cNvPr id="587" name="Rectangle 586">
            <a:hlinkClick xmlns:r="http://schemas.openxmlformats.org/officeDocument/2006/relationships" r:id="" tooltip="Laos - 1 Mio. T CO2 in 2006 - &#10; Variation 1992/2006 : 411 % "/>
          </xdr:cNvPr>
          <xdr:cNvSpPr/>
        </xdr:nvSpPr>
        <xdr:spPr>
          <a:xfrm>
            <a:off x="6025248" y="5983378"/>
            <a:ext cx="35817" cy="27667"/>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FFFFFF"/>
              </a:solidFill>
              <a:latin typeface="Trebuchet MS"/>
            </a:endParaRPr>
          </a:p>
        </xdr:txBody>
      </xdr:sp>
      <xdr:sp macro="" textlink="">
        <xdr:nvSpPr>
          <xdr:cNvPr id="586" name="Rectangle 585">
            <a:hlinkClick xmlns:r="http://schemas.openxmlformats.org/officeDocument/2006/relationships" r:id="" tooltip="Congo - 1 Mio. T CO2 in 2006 - &#10; Variation 1992/2006 : -7 % "/>
          </xdr:cNvPr>
          <xdr:cNvSpPr/>
        </xdr:nvSpPr>
        <xdr:spPr>
          <a:xfrm>
            <a:off x="5993805" y="6089066"/>
            <a:ext cx="31443" cy="32334"/>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2">
              <a:solidFill>
                <a:srgbClr val="000000"/>
              </a:solidFill>
              <a:latin typeface="Trebuchet MS"/>
            </a:endParaRPr>
          </a:p>
        </xdr:txBody>
      </xdr:sp>
      <xdr:sp macro="" textlink="">
        <xdr:nvSpPr>
          <xdr:cNvPr id="585" name="Rectangle 584">
            <a:hlinkClick xmlns:r="http://schemas.openxmlformats.org/officeDocument/2006/relationships" r:id="" tooltip="Guyana - 2 Mio. T CO2 in 2006 - &#10; Variation 1992/2006 : 43 % "/>
          </xdr:cNvPr>
          <xdr:cNvSpPr/>
        </xdr:nvSpPr>
        <xdr:spPr>
          <a:xfrm>
            <a:off x="5993805" y="6055759"/>
            <a:ext cx="31443" cy="3330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4">
              <a:solidFill>
                <a:srgbClr val="000000"/>
              </a:solidFill>
              <a:latin typeface="Trebuchet MS"/>
            </a:endParaRPr>
          </a:p>
        </xdr:txBody>
      </xdr:sp>
      <xdr:sp macro="" textlink="">
        <xdr:nvSpPr>
          <xdr:cNvPr id="584" name="Rectangle 583">
            <a:hlinkClick xmlns:r="http://schemas.openxmlformats.org/officeDocument/2006/relationships" r:id="" tooltip="Fiji - 2 Mio. T CO2 in 2006 - &#10; Variation 1992/2006 : 120 % "/>
          </xdr:cNvPr>
          <xdr:cNvSpPr/>
        </xdr:nvSpPr>
        <xdr:spPr>
          <a:xfrm>
            <a:off x="5993805" y="6020177"/>
            <a:ext cx="31443" cy="35582"/>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000000"/>
              </a:solidFill>
              <a:latin typeface="Trebuchet MS"/>
            </a:endParaRPr>
          </a:p>
        </xdr:txBody>
      </xdr:sp>
      <xdr:sp macro="" textlink="">
        <xdr:nvSpPr>
          <xdr:cNvPr id="583" name="Rectangle 582">
            <a:hlinkClick xmlns:r="http://schemas.openxmlformats.org/officeDocument/2006/relationships" r:id="" tooltip="Mauritania - 2 Mio. T CO2 in 2006 - &#10; Variation 1992/2006 : -43 % "/>
          </xdr:cNvPr>
          <xdr:cNvSpPr/>
        </xdr:nvSpPr>
        <xdr:spPr>
          <a:xfrm>
            <a:off x="5993805" y="5983378"/>
            <a:ext cx="31443" cy="36799"/>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8">
              <a:solidFill>
                <a:srgbClr val="000000"/>
              </a:solidFill>
              <a:latin typeface="Trebuchet MS"/>
            </a:endParaRPr>
          </a:p>
        </xdr:txBody>
      </xdr:sp>
      <xdr:sp macro="" textlink="">
        <xdr:nvSpPr>
          <xdr:cNvPr id="582" name="Rectangle 581">
            <a:hlinkClick xmlns:r="http://schemas.openxmlformats.org/officeDocument/2006/relationships" r:id="" tooltip="Haiti - 2 Mio. T CO2 in 2006 - &#10; Variation 1992/2006 : 99 % "/>
          </xdr:cNvPr>
          <xdr:cNvSpPr/>
        </xdr:nvSpPr>
        <xdr:spPr>
          <a:xfrm>
            <a:off x="6120915" y="5950761"/>
            <a:ext cx="38585" cy="3261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1">
              <a:solidFill>
                <a:srgbClr val="000000"/>
              </a:solidFill>
              <a:latin typeface="Trebuchet MS"/>
            </a:endParaRPr>
          </a:p>
        </xdr:txBody>
      </xdr:sp>
      <xdr:sp macro="" textlink="">
        <xdr:nvSpPr>
          <xdr:cNvPr id="581" name="Rectangle 580">
            <a:hlinkClick xmlns:r="http://schemas.openxmlformats.org/officeDocument/2006/relationships" r:id="" tooltip="Martinique - 2 Mio. T CO2 in 2006 - &#10; Variation 1992/2006 : -9 % "/>
          </xdr:cNvPr>
          <xdr:cNvSpPr/>
        </xdr:nvSpPr>
        <xdr:spPr>
          <a:xfrm>
            <a:off x="6081073" y="5950761"/>
            <a:ext cx="39842" cy="32617"/>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2">
              <a:solidFill>
                <a:srgbClr val="000000"/>
              </a:solidFill>
              <a:latin typeface="Trebuchet MS"/>
            </a:endParaRPr>
          </a:p>
        </xdr:txBody>
      </xdr:sp>
      <xdr:sp macro="" textlink="">
        <xdr:nvSpPr>
          <xdr:cNvPr id="580" name="Rectangle 579">
            <a:hlinkClick xmlns:r="http://schemas.openxmlformats.org/officeDocument/2006/relationships" r:id="" tooltip="Mozambique - 2 Mio. T CO2 in 2006 - &#10; Variation 1992/2006 : 104 % "/>
          </xdr:cNvPr>
          <xdr:cNvSpPr/>
        </xdr:nvSpPr>
        <xdr:spPr>
          <a:xfrm>
            <a:off x="6037631" y="5950761"/>
            <a:ext cx="43442" cy="32617"/>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7">
              <a:solidFill>
                <a:srgbClr val="000000"/>
              </a:solidFill>
              <a:latin typeface="Trebuchet MS"/>
            </a:endParaRPr>
          </a:p>
        </xdr:txBody>
      </xdr:sp>
      <xdr:sp macro="" textlink="">
        <xdr:nvSpPr>
          <xdr:cNvPr id="579" name="Rectangle 578">
            <a:hlinkClick xmlns:r="http://schemas.openxmlformats.org/officeDocument/2006/relationships" r:id="" tooltip="Gabon - 2 Mio. T CO2 in 2006 - &#10; Variation 1992/2006 : -28 % "/>
          </xdr:cNvPr>
          <xdr:cNvSpPr/>
        </xdr:nvSpPr>
        <xdr:spPr>
          <a:xfrm>
            <a:off x="5993805" y="5950761"/>
            <a:ext cx="43826" cy="32617"/>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8">
              <a:solidFill>
                <a:srgbClr val="000000"/>
              </a:solidFill>
              <a:latin typeface="Trebuchet MS"/>
            </a:endParaRPr>
          </a:p>
        </xdr:txBody>
      </xdr:sp>
      <xdr:sp macro="" textlink="">
        <xdr:nvSpPr>
          <xdr:cNvPr id="578" name="Rectangle 577">
            <a:hlinkClick xmlns:r="http://schemas.openxmlformats.org/officeDocument/2006/relationships" r:id="" tooltip="Bahamas - 2 Mio. T CO2 in 2006 - &#10; Variation 1992/2006 : 19 % "/>
          </xdr:cNvPr>
          <xdr:cNvSpPr/>
        </xdr:nvSpPr>
        <xdr:spPr>
          <a:xfrm>
            <a:off x="5958399" y="6079437"/>
            <a:ext cx="35406" cy="4196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5">
              <a:solidFill>
                <a:srgbClr val="000000"/>
              </a:solidFill>
              <a:latin typeface="Trebuchet MS"/>
            </a:endParaRPr>
          </a:p>
        </xdr:txBody>
      </xdr:sp>
      <xdr:sp macro="" textlink="">
        <xdr:nvSpPr>
          <xdr:cNvPr id="577" name="Rectangle 576">
            <a:hlinkClick xmlns:r="http://schemas.openxmlformats.org/officeDocument/2006/relationships" r:id="" tooltip="Guadeloupe - 2 Mio. T CO2 in 2006 - &#10; Variation 1992/2006 : 50 % "/>
          </xdr:cNvPr>
          <xdr:cNvSpPr/>
        </xdr:nvSpPr>
        <xdr:spPr>
          <a:xfrm>
            <a:off x="5958399" y="6037415"/>
            <a:ext cx="35406" cy="4202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5">
              <a:solidFill>
                <a:srgbClr val="000000"/>
              </a:solidFill>
              <a:latin typeface="Trebuchet MS"/>
            </a:endParaRPr>
          </a:p>
        </xdr:txBody>
      </xdr:sp>
      <xdr:sp macro="" textlink="">
        <xdr:nvSpPr>
          <xdr:cNvPr id="576" name="Rectangle 575">
            <a:hlinkClick xmlns:r="http://schemas.openxmlformats.org/officeDocument/2006/relationships" r:id="" tooltip="RDC - 2 Mio. T CO2 in 2006 - &#10; Variation 1992/2006 : -35 % "/>
          </xdr:cNvPr>
          <xdr:cNvSpPr/>
        </xdr:nvSpPr>
        <xdr:spPr>
          <a:xfrm>
            <a:off x="5958399" y="5994235"/>
            <a:ext cx="35406" cy="43180"/>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6">
              <a:solidFill>
                <a:srgbClr val="000000"/>
              </a:solidFill>
              <a:latin typeface="Trebuchet MS"/>
            </a:endParaRPr>
          </a:p>
        </xdr:txBody>
      </xdr:sp>
      <xdr:sp macro="" textlink="">
        <xdr:nvSpPr>
          <xdr:cNvPr id="575" name="Rectangle 574">
            <a:hlinkClick xmlns:r="http://schemas.openxmlformats.org/officeDocument/2006/relationships" r:id="" tooltip="Iceland - 2 Mio. T CO2 in 2006 - &#10; Variation 1992/2006 : 18 % "/>
          </xdr:cNvPr>
          <xdr:cNvSpPr/>
        </xdr:nvSpPr>
        <xdr:spPr>
          <a:xfrm>
            <a:off x="5958399" y="5950761"/>
            <a:ext cx="35406" cy="43474"/>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7">
              <a:solidFill>
                <a:srgbClr val="000000"/>
              </a:solidFill>
              <a:latin typeface="Trebuchet MS"/>
            </a:endParaRPr>
          </a:p>
        </xdr:txBody>
      </xdr:sp>
      <xdr:sp macro="" textlink="">
        <xdr:nvSpPr>
          <xdr:cNvPr id="574" name="Rectangle 573">
            <a:hlinkClick xmlns:r="http://schemas.openxmlformats.org/officeDocument/2006/relationships" r:id="" tooltip="Macao - 2 Mio. T CO2 in 2006 - &#10; Variation 1992/2006 : 106 % "/>
          </xdr:cNvPr>
          <xdr:cNvSpPr/>
        </xdr:nvSpPr>
        <xdr:spPr>
          <a:xfrm>
            <a:off x="6121945" y="5909366"/>
            <a:ext cx="37555" cy="41395"/>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4">
              <a:solidFill>
                <a:srgbClr val="000000"/>
              </a:solidFill>
              <a:latin typeface="Trebuchet MS"/>
            </a:endParaRPr>
          </a:p>
        </xdr:txBody>
      </xdr:sp>
      <xdr:sp macro="" textlink="">
        <xdr:nvSpPr>
          <xdr:cNvPr id="573" name="Rectangle 572">
            <a:hlinkClick xmlns:r="http://schemas.openxmlformats.org/officeDocument/2006/relationships" r:id="" tooltip="Aruba - 2 Mio. T CO2 in 2006 - &#10; Variation 1992/2006 : 34 % "/>
          </xdr:cNvPr>
          <xdr:cNvSpPr/>
        </xdr:nvSpPr>
        <xdr:spPr>
          <a:xfrm>
            <a:off x="6083165" y="5909366"/>
            <a:ext cx="38780" cy="4139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4">
              <a:solidFill>
                <a:srgbClr val="000000"/>
              </a:solidFill>
              <a:latin typeface="Trebuchet MS"/>
            </a:endParaRPr>
          </a:p>
        </xdr:txBody>
      </xdr:sp>
      <xdr:sp macro="" textlink="">
        <xdr:nvSpPr>
          <xdr:cNvPr id="572" name="Rectangle 571">
            <a:hlinkClick xmlns:r="http://schemas.openxmlformats.org/officeDocument/2006/relationships" r:id="" tooltip="Suriname - 2 Mio. T CO2 in 2006 - &#10; Variation 1992/2006 : 15 % "/>
          </xdr:cNvPr>
          <xdr:cNvSpPr/>
        </xdr:nvSpPr>
        <xdr:spPr>
          <a:xfrm>
            <a:off x="6042237" y="5909366"/>
            <a:ext cx="40928" cy="4139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4">
              <a:solidFill>
                <a:srgbClr val="000000"/>
              </a:solidFill>
              <a:latin typeface="Trebuchet MS"/>
            </a:endParaRPr>
          </a:p>
        </xdr:txBody>
      </xdr:sp>
      <xdr:sp macro="" textlink="">
        <xdr:nvSpPr>
          <xdr:cNvPr id="571" name="Rectangle 570">
            <a:hlinkClick xmlns:r="http://schemas.openxmlformats.org/officeDocument/2006/relationships" r:id="" tooltip="Zambia - 2 Mio. T CO2 in 2006 - &#10; Variation 1992/2006 : 1 % "/>
          </xdr:cNvPr>
          <xdr:cNvSpPr/>
        </xdr:nvSpPr>
        <xdr:spPr>
          <a:xfrm>
            <a:off x="6000754" y="5909366"/>
            <a:ext cx="41483" cy="4139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4">
              <a:solidFill>
                <a:srgbClr val="000000"/>
              </a:solidFill>
              <a:latin typeface="Trebuchet MS"/>
            </a:endParaRPr>
          </a:p>
        </xdr:txBody>
      </xdr:sp>
      <xdr:sp macro="" textlink="">
        <xdr:nvSpPr>
          <xdr:cNvPr id="570" name="Rectangle 569">
            <a:hlinkClick xmlns:r="http://schemas.openxmlformats.org/officeDocument/2006/relationships" r:id="" tooltip="Reunion - 3 Mio. T CO2 in 2006 - &#10; Variation 1992/2006 : 46 % "/>
          </xdr:cNvPr>
          <xdr:cNvSpPr/>
        </xdr:nvSpPr>
        <xdr:spPr>
          <a:xfrm>
            <a:off x="5958399" y="5909366"/>
            <a:ext cx="42355" cy="4139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6">
              <a:solidFill>
                <a:srgbClr val="000000"/>
              </a:solidFill>
              <a:latin typeface="Trebuchet MS"/>
            </a:endParaRPr>
          </a:p>
        </xdr:txBody>
      </xdr:sp>
      <xdr:sp macro="" textlink="">
        <xdr:nvSpPr>
          <xdr:cNvPr id="569" name="Rectangle 568">
            <a:hlinkClick xmlns:r="http://schemas.openxmlformats.org/officeDocument/2006/relationships" r:id="" tooltip="Malta - 3 Mio. T CO2 in 2006 - &#10; Variation 1992/2006 : -4 % "/>
          </xdr:cNvPr>
          <xdr:cNvSpPr/>
        </xdr:nvSpPr>
        <xdr:spPr>
          <a:xfrm>
            <a:off x="5912973" y="6082420"/>
            <a:ext cx="45426" cy="38980"/>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000000"/>
              </a:solidFill>
              <a:latin typeface="Trebuchet MS"/>
            </a:endParaRPr>
          </a:p>
        </xdr:txBody>
      </xdr:sp>
      <xdr:sp macro="" textlink="">
        <xdr:nvSpPr>
          <xdr:cNvPr id="568" name="Rectangle 567">
            <a:hlinkClick xmlns:r="http://schemas.openxmlformats.org/officeDocument/2006/relationships" r:id="" tooltip="Uganda - 3 Mio. T CO2 in 2006 - &#10; Variation 1992/2006 : 214 % "/>
          </xdr:cNvPr>
          <xdr:cNvSpPr/>
        </xdr:nvSpPr>
        <xdr:spPr>
          <a:xfrm>
            <a:off x="5912973" y="6041023"/>
            <a:ext cx="45426" cy="41397"/>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FFFFFF"/>
              </a:solidFill>
              <a:latin typeface="Trebuchet MS"/>
            </a:endParaRPr>
          </a:p>
        </xdr:txBody>
      </xdr:sp>
      <xdr:sp macro="" textlink="">
        <xdr:nvSpPr>
          <xdr:cNvPr id="567" name="Rectangle 566">
            <a:hlinkClick xmlns:r="http://schemas.openxmlformats.org/officeDocument/2006/relationships" r:id="" tooltip="Namibia - 3 Mio. T CO2 in 2006 - &#10; Variation 1992/2006 : 18773 % "/>
          </xdr:cNvPr>
          <xdr:cNvSpPr/>
        </xdr:nvSpPr>
        <xdr:spPr>
          <a:xfrm>
            <a:off x="5912973" y="5997714"/>
            <a:ext cx="45426" cy="43309"/>
          </a:xfrm>
          <a:prstGeom prst="rect">
            <a:avLst/>
          </a:prstGeom>
          <a:solidFill>
            <a:srgbClr val="BC0000"/>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FFFFFF"/>
              </a:solidFill>
              <a:latin typeface="Trebuchet MS"/>
            </a:endParaRPr>
          </a:p>
        </xdr:txBody>
      </xdr:sp>
      <xdr:sp macro="" textlink="">
        <xdr:nvSpPr>
          <xdr:cNvPr id="566" name="Rectangle 565">
            <a:hlinkClick xmlns:r="http://schemas.openxmlformats.org/officeDocument/2006/relationships" r:id="" tooltip="Madagascar - 3 Mio. T CO2 in 2006 - &#10; Variation 1992/2006 : 171 % "/>
          </xdr:cNvPr>
          <xdr:cNvSpPr/>
        </xdr:nvSpPr>
        <xdr:spPr>
          <a:xfrm>
            <a:off x="5912973" y="5954359"/>
            <a:ext cx="45426" cy="43355"/>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000000"/>
              </a:solidFill>
              <a:latin typeface="Trebuchet MS"/>
            </a:endParaRPr>
          </a:p>
        </xdr:txBody>
      </xdr:sp>
      <xdr:sp macro="" textlink="">
        <xdr:nvSpPr>
          <xdr:cNvPr id="565" name="Rectangle 564">
            <a:hlinkClick xmlns:r="http://schemas.openxmlformats.org/officeDocument/2006/relationships" r:id="" tooltip="N Caledonia - 3 Mio. T CO2 in 2006 - &#10; Variation 1992/2006 : 66 % "/>
          </xdr:cNvPr>
          <xdr:cNvSpPr/>
        </xdr:nvSpPr>
        <xdr:spPr>
          <a:xfrm>
            <a:off x="5912973" y="5909366"/>
            <a:ext cx="45426" cy="44993"/>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000000"/>
              </a:solidFill>
              <a:latin typeface="Trebuchet MS"/>
            </a:endParaRPr>
          </a:p>
        </xdr:txBody>
      </xdr:sp>
      <xdr:sp macro="" textlink="">
        <xdr:nvSpPr>
          <xdr:cNvPr id="564" name="Rectangle 563">
            <a:hlinkClick xmlns:r="http://schemas.openxmlformats.org/officeDocument/2006/relationships" r:id="" tooltip="Palestine - 3 Mio. T CO2 in 2006 - &#10; Variation 1992/2006 : 1393 % "/>
          </xdr:cNvPr>
          <xdr:cNvSpPr/>
        </xdr:nvSpPr>
        <xdr:spPr>
          <a:xfrm>
            <a:off x="6115775" y="5861925"/>
            <a:ext cx="43725" cy="47441"/>
          </a:xfrm>
          <a:prstGeom prst="rect">
            <a:avLst/>
          </a:prstGeom>
          <a:solidFill>
            <a:srgbClr val="A50026"/>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2">
              <a:solidFill>
                <a:srgbClr val="FFFFFF"/>
              </a:solidFill>
              <a:latin typeface="Trebuchet MS"/>
            </a:endParaRPr>
          </a:p>
        </xdr:txBody>
      </xdr:sp>
      <xdr:sp macro="" textlink="">
        <xdr:nvSpPr>
          <xdr:cNvPr id="563" name="Rectangle 562">
            <a:hlinkClick xmlns:r="http://schemas.openxmlformats.org/officeDocument/2006/relationships" r:id="" tooltip="Benin - 3 Mio. T CO2 in 2006 - &#10; Variation 1992/2006 : 243 % "/>
          </xdr:cNvPr>
          <xdr:cNvSpPr/>
        </xdr:nvSpPr>
        <xdr:spPr>
          <a:xfrm>
            <a:off x="6070234" y="5861925"/>
            <a:ext cx="45541" cy="47441"/>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2">
              <a:solidFill>
                <a:srgbClr val="FFFFFF"/>
              </a:solidFill>
              <a:latin typeface="Trebuchet MS"/>
            </a:endParaRPr>
          </a:p>
        </xdr:txBody>
      </xdr:sp>
      <xdr:sp macro="" textlink="">
        <xdr:nvSpPr>
          <xdr:cNvPr id="562" name="Rectangle 561">
            <a:hlinkClick xmlns:r="http://schemas.openxmlformats.org/officeDocument/2006/relationships" r:id="" tooltip="Nepal - 3 Mio. T CO2 in 2006 - &#10; Variation 1992/2006 : 144 % "/>
          </xdr:cNvPr>
          <xdr:cNvSpPr/>
        </xdr:nvSpPr>
        <xdr:spPr>
          <a:xfrm>
            <a:off x="6022760" y="5861925"/>
            <a:ext cx="47474" cy="47441"/>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2">
              <a:solidFill>
                <a:srgbClr val="000000"/>
              </a:solidFill>
              <a:latin typeface="Trebuchet MS"/>
            </a:endParaRPr>
          </a:p>
        </xdr:txBody>
      </xdr:sp>
      <xdr:sp macro="" textlink="">
        <xdr:nvSpPr>
          <xdr:cNvPr id="561" name="Rectangle 560">
            <a:hlinkClick xmlns:r="http://schemas.openxmlformats.org/officeDocument/2006/relationships" r:id="" tooltip="Cameroon - 4 Mio. T CO2 in 2006 - &#10; Variation 1992/2006 : -4 % "/>
          </xdr:cNvPr>
          <xdr:cNvSpPr/>
        </xdr:nvSpPr>
        <xdr:spPr>
          <a:xfrm>
            <a:off x="5969368" y="5861925"/>
            <a:ext cx="53392" cy="47441"/>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0">
              <a:solidFill>
                <a:srgbClr val="000000"/>
              </a:solidFill>
              <a:latin typeface="Trebuchet MS"/>
            </a:endParaRPr>
          </a:p>
        </xdr:txBody>
      </xdr:sp>
      <xdr:sp macro="" textlink="">
        <xdr:nvSpPr>
          <xdr:cNvPr id="560" name="Rectangle 559">
            <a:hlinkClick xmlns:r="http://schemas.openxmlformats.org/officeDocument/2006/relationships" r:id="" tooltip="Mauritius - 4 Mio. T CO2 in 2006 - &#10; Variation 1992/2006 : 125 % "/>
          </xdr:cNvPr>
          <xdr:cNvSpPr/>
        </xdr:nvSpPr>
        <xdr:spPr>
          <a:xfrm>
            <a:off x="5912973" y="5861925"/>
            <a:ext cx="56395" cy="47441"/>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4">
              <a:solidFill>
                <a:srgbClr val="000000"/>
              </a:solidFill>
              <a:latin typeface="Trebuchet MS"/>
            </a:endParaRPr>
          </a:p>
        </xdr:txBody>
      </xdr:sp>
      <xdr:sp macro="" textlink="">
        <xdr:nvSpPr>
          <xdr:cNvPr id="559" name="Rectangle 558">
            <a:hlinkClick xmlns:r="http://schemas.openxmlformats.org/officeDocument/2006/relationships" r:id="" tooltip="Paraguay - 4 Mio. T CO2 in 2006 - &#10; Variation 1992/2006 : 52 % "/>
          </xdr:cNvPr>
          <xdr:cNvSpPr/>
        </xdr:nvSpPr>
        <xdr:spPr>
          <a:xfrm>
            <a:off x="5856907" y="6071993"/>
            <a:ext cx="56066" cy="4940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4">
              <a:solidFill>
                <a:srgbClr val="000000"/>
              </a:solidFill>
              <a:latin typeface="Trebuchet MS"/>
            </a:endParaRPr>
          </a:p>
        </xdr:txBody>
      </xdr:sp>
      <xdr:sp macro="" textlink="">
        <xdr:nvSpPr>
          <xdr:cNvPr id="558" name="Rectangle 557">
            <a:hlinkClick xmlns:r="http://schemas.openxmlformats.org/officeDocument/2006/relationships" r:id="" tooltip="Cambodia - 4 Mio. T CO2 in 2006 - &#10; Variation 1992/2006 : 754 % "/>
          </xdr:cNvPr>
          <xdr:cNvSpPr/>
        </xdr:nvSpPr>
        <xdr:spPr>
          <a:xfrm>
            <a:off x="5856907" y="6021496"/>
            <a:ext cx="56066" cy="50497"/>
          </a:xfrm>
          <a:prstGeom prst="rect">
            <a:avLst/>
          </a:prstGeom>
          <a:solidFill>
            <a:srgbClr val="A50026"/>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4">
              <a:solidFill>
                <a:srgbClr val="FFFFFF"/>
              </a:solidFill>
              <a:latin typeface="Trebuchet MS"/>
            </a:endParaRPr>
          </a:p>
        </xdr:txBody>
      </xdr:sp>
      <xdr:sp macro="" textlink="">
        <xdr:nvSpPr>
          <xdr:cNvPr id="557" name="Rectangle 556">
            <a:hlinkClick xmlns:r="http://schemas.openxmlformats.org/officeDocument/2006/relationships" r:id="" tooltip="Senegal - 4 Mio. T CO2 in 2006 - &#10; Variation 1992/2006 : 22 % "/>
          </xdr:cNvPr>
          <xdr:cNvSpPr/>
        </xdr:nvSpPr>
        <xdr:spPr>
          <a:xfrm>
            <a:off x="5856907" y="5968682"/>
            <a:ext cx="56066" cy="52814"/>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4">
              <a:solidFill>
                <a:srgbClr val="000000"/>
              </a:solidFill>
              <a:latin typeface="Trebuchet MS"/>
            </a:endParaRPr>
          </a:p>
        </xdr:txBody>
      </xdr:sp>
      <xdr:sp macro="" textlink="">
        <xdr:nvSpPr>
          <xdr:cNvPr id="556" name="Rectangle 555">
            <a:hlinkClick xmlns:r="http://schemas.openxmlformats.org/officeDocument/2006/relationships" r:id="" tooltip="Albania - 4 Mio. T CO2 in 2006 - &#10; Variation 1992/2006 : 80 % "/>
          </xdr:cNvPr>
          <xdr:cNvSpPr/>
        </xdr:nvSpPr>
        <xdr:spPr>
          <a:xfrm>
            <a:off x="5856907" y="5915371"/>
            <a:ext cx="56066" cy="53311"/>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4">
              <a:solidFill>
                <a:srgbClr val="000000"/>
              </a:solidFill>
              <a:latin typeface="Trebuchet MS"/>
            </a:endParaRPr>
          </a:p>
        </xdr:txBody>
      </xdr:sp>
      <xdr:sp macro="" textlink="">
        <xdr:nvSpPr>
          <xdr:cNvPr id="555" name="Rectangle 554">
            <a:hlinkClick xmlns:r="http://schemas.openxmlformats.org/officeDocument/2006/relationships" r:id="" tooltip="N Antilles - 4 Mio. T CO2 in 2006 - &#10; Variation 1992/2006 : -1 % "/>
          </xdr:cNvPr>
          <xdr:cNvSpPr/>
        </xdr:nvSpPr>
        <xdr:spPr>
          <a:xfrm>
            <a:off x="5856907" y="5861925"/>
            <a:ext cx="56066" cy="53446"/>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4">
              <a:solidFill>
                <a:srgbClr val="000000"/>
              </a:solidFill>
              <a:latin typeface="Trebuchet MS"/>
            </a:endParaRPr>
          </a:p>
        </xdr:txBody>
      </xdr:sp>
      <xdr:sp macro="" textlink="">
        <xdr:nvSpPr>
          <xdr:cNvPr id="554" name="Rectangle 553">
            <a:hlinkClick xmlns:r="http://schemas.openxmlformats.org/officeDocument/2006/relationships" r:id="" tooltip="Nicaragua - 4 Mio. T CO2 in 2006 - &#10; Variation 1992/2006 : 74 % "/>
          </xdr:cNvPr>
          <xdr:cNvSpPr/>
        </xdr:nvSpPr>
        <xdr:spPr>
          <a:xfrm>
            <a:off x="6101086" y="5810364"/>
            <a:ext cx="58413" cy="51560"/>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7">
              <a:solidFill>
                <a:srgbClr val="000000"/>
              </a:solidFill>
              <a:latin typeface="Trebuchet MS"/>
            </a:endParaRPr>
          </a:p>
        </xdr:txBody>
      </xdr:sp>
      <xdr:sp macro="" textlink="">
        <xdr:nvSpPr>
          <xdr:cNvPr id="553" name="Rectangle 552">
            <a:hlinkClick xmlns:r="http://schemas.openxmlformats.org/officeDocument/2006/relationships" r:id="" tooltip="E Guinea - 4 Mio. T CO2 in 2006 - &#10; Variation 1992/2006 : 3385 % "/>
          </xdr:cNvPr>
          <xdr:cNvSpPr/>
        </xdr:nvSpPr>
        <xdr:spPr>
          <a:xfrm>
            <a:off x="6042376" y="5810364"/>
            <a:ext cx="58710" cy="51560"/>
          </a:xfrm>
          <a:prstGeom prst="rect">
            <a:avLst/>
          </a:prstGeom>
          <a:solidFill>
            <a:srgbClr val="A50026"/>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7">
              <a:solidFill>
                <a:srgbClr val="FFFFFF"/>
              </a:solidFill>
              <a:latin typeface="Trebuchet MS"/>
            </a:endParaRPr>
          </a:p>
        </xdr:txBody>
      </xdr:sp>
      <xdr:sp macro="" textlink="">
        <xdr:nvSpPr>
          <xdr:cNvPr id="552" name="Rectangle 551">
            <a:hlinkClick xmlns:r="http://schemas.openxmlformats.org/officeDocument/2006/relationships" r:id="" tooltip="Armenia - 4 Mio. T CO2 in 2006 - &#10; Variation 1992/2006 : 19 % "/>
          </xdr:cNvPr>
          <xdr:cNvSpPr/>
        </xdr:nvSpPr>
        <xdr:spPr>
          <a:xfrm>
            <a:off x="5983465" y="5810364"/>
            <a:ext cx="58911" cy="5156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7">
              <a:solidFill>
                <a:srgbClr val="000000"/>
              </a:solidFill>
              <a:latin typeface="Trebuchet MS"/>
            </a:endParaRPr>
          </a:p>
        </xdr:txBody>
      </xdr:sp>
      <xdr:sp macro="" textlink="">
        <xdr:nvSpPr>
          <xdr:cNvPr id="551" name="Rectangle 550">
            <a:hlinkClick xmlns:r="http://schemas.openxmlformats.org/officeDocument/2006/relationships" r:id="" tooltip="N Guinea - 5 Mio. T CO2 in 2006 - &#10; Variation 1992/2006 : 125 % "/>
          </xdr:cNvPr>
          <xdr:cNvSpPr/>
        </xdr:nvSpPr>
        <xdr:spPr>
          <a:xfrm>
            <a:off x="5921197" y="5810364"/>
            <a:ext cx="62268" cy="51560"/>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2">
              <a:solidFill>
                <a:srgbClr val="000000"/>
              </a:solidFill>
              <a:latin typeface="Trebuchet MS"/>
            </a:endParaRPr>
          </a:p>
        </xdr:txBody>
      </xdr:sp>
      <xdr:sp macro="" textlink="">
        <xdr:nvSpPr>
          <xdr:cNvPr id="550" name="Rectangle 549">
            <a:hlinkClick xmlns:r="http://schemas.openxmlformats.org/officeDocument/2006/relationships" r:id="" tooltip="Botswana - 5 Mio. T CO2 in 2006 - &#10; Variation 1992/2006 : 45 % "/>
          </xdr:cNvPr>
          <xdr:cNvSpPr/>
        </xdr:nvSpPr>
        <xdr:spPr>
          <a:xfrm>
            <a:off x="5856907" y="5810364"/>
            <a:ext cx="64290" cy="5156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4">
              <a:solidFill>
                <a:srgbClr val="000000"/>
              </a:solidFill>
              <a:latin typeface="Trebuchet MS"/>
            </a:endParaRPr>
          </a:p>
        </xdr:txBody>
      </xdr:sp>
      <xdr:sp macro="" textlink="">
        <xdr:nvSpPr>
          <xdr:cNvPr id="549" name="Rectangle 548">
            <a:hlinkClick xmlns:r="http://schemas.openxmlformats.org/officeDocument/2006/relationships" r:id="" tooltip="Tanzania - 5 Mio. T CO2 in 2006 - &#10; Variation 1992/2006 : 128 % "/>
          </xdr:cNvPr>
          <xdr:cNvSpPr/>
        </xdr:nvSpPr>
        <xdr:spPr>
          <a:xfrm>
            <a:off x="5793515" y="6062510"/>
            <a:ext cx="63393" cy="58890"/>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3">
              <a:solidFill>
                <a:srgbClr val="000000"/>
              </a:solidFill>
              <a:latin typeface="Trebuchet MS"/>
            </a:endParaRPr>
          </a:p>
        </xdr:txBody>
      </xdr:sp>
      <xdr:sp macro="" textlink="">
        <xdr:nvSpPr>
          <xdr:cNvPr id="548" name="Rectangle 547">
            <a:hlinkClick xmlns:r="http://schemas.openxmlformats.org/officeDocument/2006/relationships" r:id="" tooltip="Georgia - 6 Mio. T CO2 in 2006 - &#10; Variation 1992/2006 : -64 % "/>
          </xdr:cNvPr>
          <xdr:cNvSpPr/>
        </xdr:nvSpPr>
        <xdr:spPr>
          <a:xfrm>
            <a:off x="5793515" y="6002019"/>
            <a:ext cx="63393" cy="60491"/>
          </a:xfrm>
          <a:prstGeom prst="rect">
            <a:avLst/>
          </a:prstGeom>
          <a:solidFill>
            <a:srgbClr val="66BD6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3">
              <a:solidFill>
                <a:srgbClr val="000000"/>
              </a:solidFill>
              <a:latin typeface="Trebuchet MS"/>
            </a:endParaRPr>
          </a:p>
        </xdr:txBody>
      </xdr:sp>
      <xdr:sp macro="" textlink="">
        <xdr:nvSpPr>
          <xdr:cNvPr id="547" name="Rectangle 546">
            <a:hlinkClick xmlns:r="http://schemas.openxmlformats.org/officeDocument/2006/relationships" r:id="" tooltip="Kyrgyzstan - 6 Mio. T CO2 in 2006 - &#10; Variation 1992/2006 : -50 % "/>
          </xdr:cNvPr>
          <xdr:cNvSpPr/>
        </xdr:nvSpPr>
        <xdr:spPr>
          <a:xfrm>
            <a:off x="5793515" y="5941003"/>
            <a:ext cx="63393" cy="61016"/>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3">
              <a:solidFill>
                <a:srgbClr val="000000"/>
              </a:solidFill>
              <a:latin typeface="Trebuchet MS"/>
            </a:endParaRPr>
          </a:p>
        </xdr:txBody>
      </xdr:sp>
      <xdr:sp macro="" textlink="">
        <xdr:nvSpPr>
          <xdr:cNvPr id="546" name="Rectangle 545">
            <a:hlinkClick xmlns:r="http://schemas.openxmlformats.org/officeDocument/2006/relationships" r:id="" tooltip="Brunei Darussalam - 6 Mio. T CO2 in 2006 - &#10; Variation 1992/2006 : 2 % "/>
          </xdr:cNvPr>
          <xdr:cNvSpPr/>
        </xdr:nvSpPr>
        <xdr:spPr>
          <a:xfrm>
            <a:off x="5793515" y="5876204"/>
            <a:ext cx="63393" cy="6479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5">
              <a:solidFill>
                <a:srgbClr val="000000"/>
              </a:solidFill>
              <a:latin typeface="Trebuchet MS"/>
            </a:endParaRPr>
          </a:p>
        </xdr:txBody>
      </xdr:sp>
      <xdr:sp macro="" textlink="">
        <xdr:nvSpPr>
          <xdr:cNvPr id="545" name="Rectangle 544">
            <a:hlinkClick xmlns:r="http://schemas.openxmlformats.org/officeDocument/2006/relationships" r:id="" tooltip="Ethiopia - 6 Mio. T CO2 in 2006 - &#10; Variation 1992/2006 : 102 % "/>
          </xdr:cNvPr>
          <xdr:cNvSpPr/>
        </xdr:nvSpPr>
        <xdr:spPr>
          <a:xfrm>
            <a:off x="5793515" y="5810364"/>
            <a:ext cx="63393" cy="65840"/>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6">
              <a:solidFill>
                <a:srgbClr val="000000"/>
              </a:solidFill>
              <a:latin typeface="Trebuchet MS"/>
            </a:endParaRPr>
          </a:p>
        </xdr:txBody>
      </xdr:sp>
      <xdr:sp macro="" textlink="">
        <xdr:nvSpPr>
          <xdr:cNvPr id="544" name="Rectangle 543">
            <a:hlinkClick xmlns:r="http://schemas.openxmlformats.org/officeDocument/2006/relationships" r:id="" tooltip="Tajikistan - 6 Mio. T CO2 in 2006 - &#10; Variation 1992/2006 : -70 % "/>
          </xdr:cNvPr>
          <xdr:cNvSpPr/>
        </xdr:nvSpPr>
        <xdr:spPr>
          <a:xfrm>
            <a:off x="6088676" y="5747654"/>
            <a:ext cx="70824" cy="62710"/>
          </a:xfrm>
          <a:prstGeom prst="rect">
            <a:avLst/>
          </a:prstGeom>
          <a:solidFill>
            <a:srgbClr val="66BD6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3">
              <a:solidFill>
                <a:srgbClr val="000000"/>
              </a:solidFill>
              <a:latin typeface="Trebuchet MS"/>
            </a:endParaRPr>
          </a:p>
        </xdr:txBody>
      </xdr:sp>
      <xdr:sp macro="" textlink="">
        <xdr:nvSpPr>
          <xdr:cNvPr id="543" name="Rectangle 542">
            <a:hlinkClick xmlns:r="http://schemas.openxmlformats.org/officeDocument/2006/relationships" r:id="" tooltip="Panama - 6 Mio. T CO2 in 2006 - &#10; Variation 1992/2006 : 60 % "/>
          </xdr:cNvPr>
          <xdr:cNvSpPr/>
        </xdr:nvSpPr>
        <xdr:spPr>
          <a:xfrm>
            <a:off x="6017443" y="5747654"/>
            <a:ext cx="71233" cy="62710"/>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3">
              <a:solidFill>
                <a:srgbClr val="000000"/>
              </a:solidFill>
              <a:latin typeface="Trebuchet MS"/>
            </a:endParaRPr>
          </a:p>
        </xdr:txBody>
      </xdr:sp>
      <xdr:sp macro="" textlink="">
        <xdr:nvSpPr>
          <xdr:cNvPr id="542" name="Rectangle 541">
            <a:hlinkClick xmlns:r="http://schemas.openxmlformats.org/officeDocument/2006/relationships" r:id="" tooltip="Salvador - 6 Mio. T CO2 in 2006 - &#10; Variation 1992/2006 : 88 % "/>
          </xdr:cNvPr>
          <xdr:cNvSpPr/>
        </xdr:nvSpPr>
        <xdr:spPr>
          <a:xfrm>
            <a:off x="5945844" y="5747654"/>
            <a:ext cx="71599" cy="62710"/>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4">
              <a:solidFill>
                <a:srgbClr val="000000"/>
              </a:solidFill>
              <a:latin typeface="Trebuchet MS"/>
            </a:endParaRPr>
          </a:p>
        </xdr:txBody>
      </xdr:sp>
      <xdr:sp macro="" textlink="">
        <xdr:nvSpPr>
          <xdr:cNvPr id="541" name="Rectangle 540">
            <a:hlinkClick xmlns:r="http://schemas.openxmlformats.org/officeDocument/2006/relationships" r:id="" tooltip="Uruguay - 7 Mio. T CO2 in 2006 - &#10; Variation 1992/2006 : 33 % "/>
          </xdr:cNvPr>
          <xdr:cNvSpPr/>
        </xdr:nvSpPr>
        <xdr:spPr>
          <a:xfrm>
            <a:off x="5869780" y="5747654"/>
            <a:ext cx="76064" cy="6271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0">
                <a:solidFill>
                  <a:srgbClr val="000000"/>
                </a:solidFill>
                <a:latin typeface="Trebuchet MS"/>
              </a:rPr>
              <a:t>Urug</a:t>
            </a:r>
          </a:p>
        </xdr:txBody>
      </xdr:sp>
      <xdr:sp macro="" textlink="">
        <xdr:nvSpPr>
          <xdr:cNvPr id="540" name="Rectangle 539">
            <a:hlinkClick xmlns:r="http://schemas.openxmlformats.org/officeDocument/2006/relationships" r:id="" tooltip="Cote d'Ivoire - 7 Mio. T CO2 in 2006 - &#10; Variation 1992/2006 : 49 % "/>
          </xdr:cNvPr>
          <xdr:cNvSpPr/>
        </xdr:nvSpPr>
        <xdr:spPr>
          <a:xfrm>
            <a:off x="5793515" y="5747654"/>
            <a:ext cx="76265" cy="6271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0">
                <a:solidFill>
                  <a:srgbClr val="000000"/>
                </a:solidFill>
                <a:latin typeface="Trebuchet MS"/>
              </a:rPr>
              <a:t>Cote</a:t>
            </a:r>
          </a:p>
        </xdr:txBody>
      </xdr:sp>
      <xdr:sp macro="" textlink="">
        <xdr:nvSpPr>
          <xdr:cNvPr id="539" name="Rectangle 538">
            <a:hlinkClick xmlns:r="http://schemas.openxmlformats.org/officeDocument/2006/relationships" r:id="" tooltip="Honduras - 7 Mio. T CO2 in 2006 - &#10; Variation 1992/2006 : 134 % "/>
          </xdr:cNvPr>
          <xdr:cNvSpPr/>
        </xdr:nvSpPr>
        <xdr:spPr>
          <a:xfrm>
            <a:off x="5722638" y="6050865"/>
            <a:ext cx="70877" cy="70535"/>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3">
              <a:solidFill>
                <a:srgbClr val="000000"/>
              </a:solidFill>
              <a:latin typeface="Trebuchet MS"/>
            </a:endParaRPr>
          </a:p>
        </xdr:txBody>
      </xdr:sp>
      <xdr:sp macro="" textlink="">
        <xdr:nvSpPr>
          <xdr:cNvPr id="538" name="Rectangle 537">
            <a:hlinkClick xmlns:r="http://schemas.openxmlformats.org/officeDocument/2006/relationships" r:id="" tooltip="Latvia - 7 Mio. T CO2 in 2006 - &#10; Variation 1992/2006 : -44 % "/>
          </xdr:cNvPr>
          <xdr:cNvSpPr/>
        </xdr:nvSpPr>
        <xdr:spPr>
          <a:xfrm>
            <a:off x="5722638" y="5977702"/>
            <a:ext cx="70877" cy="73163"/>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6">
              <a:solidFill>
                <a:srgbClr val="000000"/>
              </a:solidFill>
              <a:latin typeface="Trebuchet MS"/>
            </a:endParaRPr>
          </a:p>
        </xdr:txBody>
      </xdr:sp>
      <xdr:sp macro="" textlink="">
        <xdr:nvSpPr>
          <xdr:cNvPr id="537" name="Rectangle 536">
            <a:hlinkClick xmlns:r="http://schemas.openxmlformats.org/officeDocument/2006/relationships" r:id="" tooltip="Cyprus - 8 Mio. T CO2 in 2006 - &#10; Variation 1992/2006 : 48 % "/>
          </xdr:cNvPr>
          <xdr:cNvSpPr/>
        </xdr:nvSpPr>
        <xdr:spPr>
          <a:xfrm>
            <a:off x="5722638" y="5901343"/>
            <a:ext cx="70877" cy="7635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0">
                <a:solidFill>
                  <a:srgbClr val="000000"/>
                </a:solidFill>
                <a:latin typeface="Trebuchet MS"/>
              </a:rPr>
              <a:t>Cypr</a:t>
            </a:r>
          </a:p>
        </xdr:txBody>
      </xdr:sp>
      <xdr:sp macro="" textlink="">
        <xdr:nvSpPr>
          <xdr:cNvPr id="536" name="Rectangle 535">
            <a:hlinkClick xmlns:r="http://schemas.openxmlformats.org/officeDocument/2006/relationships" r:id="" tooltip="Moldova - 8 Mio. T CO2 in 2006 - &#10; Variation 1992/2006 : -63 % "/>
          </xdr:cNvPr>
          <xdr:cNvSpPr/>
        </xdr:nvSpPr>
        <xdr:spPr>
          <a:xfrm>
            <a:off x="5722638" y="5824661"/>
            <a:ext cx="70877" cy="76682"/>
          </a:xfrm>
          <a:prstGeom prst="rect">
            <a:avLst/>
          </a:prstGeom>
          <a:solidFill>
            <a:srgbClr val="66BD6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1">
                <a:solidFill>
                  <a:srgbClr val="000000"/>
                </a:solidFill>
                <a:latin typeface="Trebuchet MS"/>
              </a:rPr>
              <a:t>Mold</a:t>
            </a:r>
          </a:p>
        </xdr:txBody>
      </xdr:sp>
      <xdr:sp macro="" textlink="">
        <xdr:nvSpPr>
          <xdr:cNvPr id="535" name="Rectangle 534">
            <a:hlinkClick xmlns:r="http://schemas.openxmlformats.org/officeDocument/2006/relationships" r:id="" tooltip="Costa Rica - 8 Mio. T CO2 in 2006 - &#10; Variation 1992/2006 : 107 % "/>
          </xdr:cNvPr>
          <xdr:cNvSpPr/>
        </xdr:nvSpPr>
        <xdr:spPr>
          <a:xfrm>
            <a:off x="5722638" y="5747654"/>
            <a:ext cx="70877" cy="77007"/>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1">
                <a:solidFill>
                  <a:srgbClr val="000000"/>
                </a:solidFill>
                <a:latin typeface="Trebuchet MS"/>
              </a:rPr>
              <a:t>Cost</a:t>
            </a:r>
          </a:p>
        </xdr:txBody>
      </xdr:sp>
      <xdr:sp macro="" textlink="">
        <xdr:nvSpPr>
          <xdr:cNvPr id="534" name="Rectangle 533">
            <a:hlinkClick xmlns:r="http://schemas.openxmlformats.org/officeDocument/2006/relationships" r:id="" tooltip="Ghana - 9 Mio. T CO2 in 2006 - &#10; Variation 1992/2006 : 126 % "/>
          </xdr:cNvPr>
          <xdr:cNvSpPr/>
        </xdr:nvSpPr>
        <xdr:spPr>
          <a:xfrm>
            <a:off x="6078932" y="5667956"/>
            <a:ext cx="80568" cy="79698"/>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6">
                <a:solidFill>
                  <a:srgbClr val="000000"/>
                </a:solidFill>
                <a:latin typeface="Trebuchet MS"/>
              </a:rPr>
              <a:t>Ghan</a:t>
            </a:r>
          </a:p>
        </xdr:txBody>
      </xdr:sp>
      <xdr:sp macro="" textlink="">
        <xdr:nvSpPr>
          <xdr:cNvPr id="533" name="Rectangle 532">
            <a:hlinkClick xmlns:r="http://schemas.openxmlformats.org/officeDocument/2006/relationships" r:id="" tooltip="Mongolia - 9 Mio. T CO2 in 2006 - &#10; Variation 1992/2006 : -15 % "/>
          </xdr:cNvPr>
          <xdr:cNvSpPr/>
        </xdr:nvSpPr>
        <xdr:spPr>
          <a:xfrm>
            <a:off x="5996603" y="5667956"/>
            <a:ext cx="82329" cy="79698"/>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8">
                <a:solidFill>
                  <a:srgbClr val="000000"/>
                </a:solidFill>
                <a:latin typeface="Trebuchet MS"/>
              </a:rPr>
              <a:t>Mong</a:t>
            </a:r>
          </a:p>
        </xdr:txBody>
      </xdr:sp>
      <xdr:sp macro="" textlink="">
        <xdr:nvSpPr>
          <xdr:cNvPr id="532" name="Rectangle 531">
            <a:hlinkClick xmlns:r="http://schemas.openxmlformats.org/officeDocument/2006/relationships" r:id="" tooltip="Myanmar - 10 Mio. T CO2 in 2006 - &#10; Variation 1992/2006 : 105 % "/>
          </xdr:cNvPr>
          <xdr:cNvSpPr/>
        </xdr:nvSpPr>
        <xdr:spPr>
          <a:xfrm>
            <a:off x="5909191" y="5667956"/>
            <a:ext cx="87412" cy="79698"/>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15">
                <a:solidFill>
                  <a:srgbClr val="000000"/>
                </a:solidFill>
                <a:latin typeface="Trebuchet MS"/>
              </a:rPr>
              <a:t>Myan</a:t>
            </a:r>
          </a:p>
        </xdr:txBody>
      </xdr:sp>
      <xdr:sp macro="" textlink="">
        <xdr:nvSpPr>
          <xdr:cNvPr id="531" name="Rectangle 530">
            <a:hlinkClick xmlns:r="http://schemas.openxmlformats.org/officeDocument/2006/relationships" r:id="" tooltip="Angola - 11 Mio. T CO2 in 2006 - &#10; Variation 1992/2006 : 140 % "/>
          </xdr:cNvPr>
          <xdr:cNvSpPr/>
        </xdr:nvSpPr>
        <xdr:spPr>
          <a:xfrm>
            <a:off x="5816922" y="5667956"/>
            <a:ext cx="92269" cy="79698"/>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1">
                <a:solidFill>
                  <a:srgbClr val="000000"/>
                </a:solidFill>
                <a:latin typeface="Trebuchet MS"/>
              </a:rPr>
              <a:t>Ango</a:t>
            </a:r>
          </a:p>
        </xdr:txBody>
      </xdr:sp>
      <xdr:sp macro="" textlink="">
        <xdr:nvSpPr>
          <xdr:cNvPr id="530" name="Rectangle 529">
            <a:hlinkClick xmlns:r="http://schemas.openxmlformats.org/officeDocument/2006/relationships" r:id="" tooltip="Sudan - 11 Mio. T CO2 in 2006 - &#10; Variation 1992/2006 : 127 % "/>
          </xdr:cNvPr>
          <xdr:cNvSpPr/>
        </xdr:nvSpPr>
        <xdr:spPr>
          <a:xfrm>
            <a:off x="5722638" y="5667956"/>
            <a:ext cx="94284" cy="79698"/>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4">
                <a:solidFill>
                  <a:srgbClr val="000000"/>
                </a:solidFill>
                <a:latin typeface="Trebuchet MS"/>
              </a:rPr>
              <a:t>Suda</a:t>
            </a:r>
          </a:p>
        </xdr:txBody>
      </xdr:sp>
      <xdr:sp macro="" textlink="">
        <xdr:nvSpPr>
          <xdr:cNvPr id="529" name="Rectangle 528">
            <a:hlinkClick xmlns:r="http://schemas.openxmlformats.org/officeDocument/2006/relationships" r:id="" tooltip="Macedonia - 11 Mio. T CO2 in 2006 - &#10; Variation 1992/2006 : 1 % "/>
          </xdr:cNvPr>
          <xdr:cNvSpPr/>
        </xdr:nvSpPr>
        <xdr:spPr>
          <a:xfrm>
            <a:off x="5636145" y="6034025"/>
            <a:ext cx="86493" cy="8737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15">
                <a:solidFill>
                  <a:srgbClr val="000000"/>
                </a:solidFill>
                <a:latin typeface="Trebuchet MS"/>
              </a:rPr>
              <a:t>Mace</a:t>
            </a:r>
          </a:p>
        </xdr:txBody>
      </xdr:sp>
      <xdr:sp macro="" textlink="">
        <xdr:nvSpPr>
          <xdr:cNvPr id="528" name="Rectangle 527">
            <a:hlinkClick xmlns:r="http://schemas.openxmlformats.org/officeDocument/2006/relationships" r:id="" tooltip="Zimbabwe - 11 Mio. T CO2 in 2006 - &#10; Variation 1992/2006 : -39 % "/>
          </xdr:cNvPr>
          <xdr:cNvSpPr/>
        </xdr:nvSpPr>
        <xdr:spPr>
          <a:xfrm>
            <a:off x="5636145" y="5944994"/>
            <a:ext cx="86493" cy="89031"/>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17">
                <a:solidFill>
                  <a:srgbClr val="000000"/>
                </a:solidFill>
                <a:latin typeface="Trebuchet MS"/>
              </a:rPr>
              <a:t>Zimb</a:t>
            </a:r>
          </a:p>
        </xdr:txBody>
      </xdr:sp>
      <xdr:sp macro="" textlink="">
        <xdr:nvSpPr>
          <xdr:cNvPr id="527" name="Rectangle 526">
            <a:hlinkClick xmlns:r="http://schemas.openxmlformats.org/officeDocument/2006/relationships" r:id="" tooltip="Luxembourg - 11 Mio. T CO2 in 2006 - &#10; Variation 1992/2006 : -4 % "/>
          </xdr:cNvPr>
          <xdr:cNvSpPr/>
        </xdr:nvSpPr>
        <xdr:spPr>
          <a:xfrm>
            <a:off x="5636145" y="5854108"/>
            <a:ext cx="86493" cy="90886"/>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19">
                <a:solidFill>
                  <a:srgbClr val="000000"/>
                </a:solidFill>
                <a:latin typeface="Trebuchet MS"/>
              </a:rPr>
              <a:t>Luxe</a:t>
            </a:r>
          </a:p>
        </xdr:txBody>
      </xdr:sp>
      <xdr:sp macro="" textlink="">
        <xdr:nvSpPr>
          <xdr:cNvPr id="526" name="Rectangle 525">
            <a:hlinkClick xmlns:r="http://schemas.openxmlformats.org/officeDocument/2006/relationships" r:id="" tooltip="Bolivia - 11 Mio. T CO2 in 2006 - &#10; Variation 1992/2006 : 72 % "/>
          </xdr:cNvPr>
          <xdr:cNvSpPr/>
        </xdr:nvSpPr>
        <xdr:spPr>
          <a:xfrm>
            <a:off x="5636145" y="5762490"/>
            <a:ext cx="86493" cy="91618"/>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0">
                <a:solidFill>
                  <a:srgbClr val="000000"/>
                </a:solidFill>
                <a:latin typeface="Trebuchet MS"/>
              </a:rPr>
              <a:t>Boli</a:t>
            </a:r>
          </a:p>
        </xdr:txBody>
      </xdr:sp>
      <xdr:sp macro="" textlink="">
        <xdr:nvSpPr>
          <xdr:cNvPr id="525" name="Rectangle 524">
            <a:hlinkClick xmlns:r="http://schemas.openxmlformats.org/officeDocument/2006/relationships" r:id="" tooltip="Guatemala - 12 Mio. T CO2 in 2006 - &#10; Variation 1992/2006 : 96 % "/>
          </xdr:cNvPr>
          <xdr:cNvSpPr/>
        </xdr:nvSpPr>
        <xdr:spPr>
          <a:xfrm>
            <a:off x="5636145" y="5667956"/>
            <a:ext cx="86493" cy="94534"/>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4">
                <a:solidFill>
                  <a:srgbClr val="000000"/>
                </a:solidFill>
                <a:latin typeface="Trebuchet MS"/>
              </a:rPr>
              <a:t>Guat</a:t>
            </a:r>
          </a:p>
        </xdr:txBody>
      </xdr:sp>
      <xdr:sp macro="" textlink="">
        <xdr:nvSpPr>
          <xdr:cNvPr id="524" name="Rectangle 523">
            <a:hlinkClick xmlns:r="http://schemas.openxmlformats.org/officeDocument/2006/relationships" r:id="" tooltip="Sri Lanka - 12 Mio. T CO2 in 2006 - &#10; Variation 1992/2006 : 135 % "/>
          </xdr:cNvPr>
          <xdr:cNvSpPr/>
        </xdr:nvSpPr>
        <xdr:spPr>
          <a:xfrm>
            <a:off x="6064668" y="5580928"/>
            <a:ext cx="94831" cy="87027"/>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4">
                <a:solidFill>
                  <a:srgbClr val="000000"/>
                </a:solidFill>
                <a:latin typeface="Trebuchet MS"/>
              </a:rPr>
              <a:t>Sri </a:t>
            </a:r>
          </a:p>
        </xdr:txBody>
      </xdr:sp>
      <xdr:sp macro="" textlink="">
        <xdr:nvSpPr>
          <xdr:cNvPr id="523" name="Rectangle 522">
            <a:hlinkClick xmlns:r="http://schemas.openxmlformats.org/officeDocument/2006/relationships" r:id="" tooltip="Kenya - 12 Mio. T CO2 in 2006 - &#10; Variation 1992/2006 : 119 % "/>
          </xdr:cNvPr>
          <xdr:cNvSpPr/>
        </xdr:nvSpPr>
        <xdr:spPr>
          <a:xfrm>
            <a:off x="5967640" y="5580928"/>
            <a:ext cx="97028" cy="87027"/>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7">
                <a:solidFill>
                  <a:srgbClr val="000000"/>
                </a:solidFill>
                <a:latin typeface="Trebuchet MS"/>
              </a:rPr>
              <a:t>Keny</a:t>
            </a:r>
          </a:p>
        </xdr:txBody>
      </xdr:sp>
      <xdr:sp macro="" textlink="">
        <xdr:nvSpPr>
          <xdr:cNvPr id="522" name="Rectangle 521">
            <a:hlinkClick xmlns:r="http://schemas.openxmlformats.org/officeDocument/2006/relationships" r:id="" tooltip="Jamaica - 12 Mio. T CO2 in 2006 - &#10; Variation 1992/2006 : 50 % "/>
          </xdr:cNvPr>
          <xdr:cNvSpPr/>
        </xdr:nvSpPr>
        <xdr:spPr>
          <a:xfrm>
            <a:off x="5870613" y="5580928"/>
            <a:ext cx="97027" cy="8702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7">
                <a:solidFill>
                  <a:srgbClr val="000000"/>
                </a:solidFill>
                <a:latin typeface="Trebuchet MS"/>
              </a:rPr>
              <a:t>Jama</a:t>
            </a:r>
          </a:p>
        </xdr:txBody>
      </xdr:sp>
      <xdr:sp macro="" textlink="">
        <xdr:nvSpPr>
          <xdr:cNvPr id="521" name="Rectangle 520">
            <a:hlinkClick xmlns:r="http://schemas.openxmlformats.org/officeDocument/2006/relationships" r:id="" tooltip="Lithuania - 14 Mio. T CO2 in 2006 - &#10; Variation 1992/2006 : -36 % "/>
          </xdr:cNvPr>
          <xdr:cNvSpPr/>
        </xdr:nvSpPr>
        <xdr:spPr>
          <a:xfrm>
            <a:off x="5757304" y="5580928"/>
            <a:ext cx="113309" cy="87027"/>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49">
                <a:solidFill>
                  <a:srgbClr val="000000"/>
                </a:solidFill>
                <a:latin typeface="Trebuchet MS"/>
              </a:rPr>
              <a:t>Lith</a:t>
            </a:r>
          </a:p>
        </xdr:txBody>
      </xdr:sp>
      <xdr:sp macro="" textlink="">
        <xdr:nvSpPr>
          <xdr:cNvPr id="520" name="Rectangle 519">
            <a:hlinkClick xmlns:r="http://schemas.openxmlformats.org/officeDocument/2006/relationships" r:id="" tooltip="Slovenia - 15 Mio. T CO2 in 2006 - &#10; Variation 1992/2006 : 23 % "/>
          </xdr:cNvPr>
          <xdr:cNvSpPr/>
        </xdr:nvSpPr>
        <xdr:spPr>
          <a:xfrm>
            <a:off x="5636145" y="5580928"/>
            <a:ext cx="121159" cy="8702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59">
                <a:solidFill>
                  <a:srgbClr val="000000"/>
                </a:solidFill>
                <a:latin typeface="Trebuchet MS"/>
              </a:rPr>
              <a:t>Slov</a:t>
            </a:r>
          </a:p>
        </xdr:txBody>
      </xdr:sp>
      <xdr:sp macro="" textlink="">
        <xdr:nvSpPr>
          <xdr:cNvPr id="519" name="Rectangle 518">
            <a:hlinkClick xmlns:r="http://schemas.openxmlformats.org/officeDocument/2006/relationships" r:id="" tooltip="Lebanon - 15 Mio. T CO2 in 2006 - &#10; Variation 1992/2006 : 35 % "/>
          </xdr:cNvPr>
          <xdr:cNvSpPr/>
        </xdr:nvSpPr>
        <xdr:spPr>
          <a:xfrm>
            <a:off x="6050984" y="5482756"/>
            <a:ext cx="108516" cy="98172"/>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42">
                <a:solidFill>
                  <a:srgbClr val="000000"/>
                </a:solidFill>
                <a:latin typeface="Trebuchet MS"/>
              </a:rPr>
              <a:t>Leba</a:t>
            </a:r>
          </a:p>
        </xdr:txBody>
      </xdr:sp>
      <xdr:sp macro="" textlink="">
        <xdr:nvSpPr>
          <xdr:cNvPr id="518" name="Rectangle 517">
            <a:hlinkClick xmlns:r="http://schemas.openxmlformats.org/officeDocument/2006/relationships" r:id="" tooltip="Estonia - 18 Mio. T CO2 in 2006 - &#10; Variation 1992/2006 : -30 % "/>
          </xdr:cNvPr>
          <xdr:cNvSpPr/>
        </xdr:nvSpPr>
        <xdr:spPr>
          <a:xfrm>
            <a:off x="5926944" y="5482756"/>
            <a:ext cx="124040" cy="98172"/>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3">
                <a:solidFill>
                  <a:srgbClr val="000000"/>
                </a:solidFill>
                <a:latin typeface="Trebuchet MS"/>
              </a:rPr>
              <a:t>Esto</a:t>
            </a:r>
          </a:p>
        </xdr:txBody>
      </xdr:sp>
      <xdr:sp macro="" textlink="">
        <xdr:nvSpPr>
          <xdr:cNvPr id="517" name="Rectangle 516">
            <a:hlinkClick xmlns:r="http://schemas.openxmlformats.org/officeDocument/2006/relationships" r:id="" tooltip="Dominican Republic - 20 Mio. T CO2 in 2006 - &#10; Variation 1992/2006 : 82 % "/>
          </xdr:cNvPr>
          <xdr:cNvSpPr/>
        </xdr:nvSpPr>
        <xdr:spPr>
          <a:xfrm>
            <a:off x="5782843" y="5482756"/>
            <a:ext cx="144101" cy="9817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89">
                <a:solidFill>
                  <a:srgbClr val="000000"/>
                </a:solidFill>
                <a:latin typeface="Trebuchet MS"/>
              </a:rPr>
              <a:t>Domi</a:t>
            </a:r>
          </a:p>
        </xdr:txBody>
      </xdr:sp>
      <xdr:sp macro="" textlink="">
        <xdr:nvSpPr>
          <xdr:cNvPr id="516" name="Rectangle 515">
            <a:hlinkClick xmlns:r="http://schemas.openxmlformats.org/officeDocument/2006/relationships" r:id="" tooltip="Jordan - 21 Mio. T CO2 in 2006 - &#10; Variation 1992/2006 : 69 % "/>
          </xdr:cNvPr>
          <xdr:cNvSpPr/>
        </xdr:nvSpPr>
        <xdr:spPr>
          <a:xfrm>
            <a:off x="5636145" y="5482756"/>
            <a:ext cx="146698" cy="9817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93">
                <a:solidFill>
                  <a:srgbClr val="000000"/>
                </a:solidFill>
                <a:latin typeface="Trebuchet MS"/>
              </a:rPr>
              <a:t>Jord</a:t>
            </a:r>
          </a:p>
        </xdr:txBody>
      </xdr:sp>
      <xdr:sp macro="" textlink="">
        <xdr:nvSpPr>
          <xdr:cNvPr id="515" name="Rectangle 514">
            <a:hlinkClick xmlns:r="http://schemas.openxmlformats.org/officeDocument/2006/relationships" r:id="" tooltip="Yemen - 21 Mio. T CO2 in 2006 - &#10; Variation 1992/2006 : 47 % "/>
          </xdr:cNvPr>
          <xdr:cNvSpPr/>
        </xdr:nvSpPr>
        <xdr:spPr>
          <a:xfrm>
            <a:off x="5509117" y="6005417"/>
            <a:ext cx="127028" cy="11598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7">
                <a:solidFill>
                  <a:srgbClr val="000000"/>
                </a:solidFill>
                <a:latin typeface="Trebuchet MS"/>
              </a:rPr>
              <a:t>Yeme</a:t>
            </a:r>
          </a:p>
        </xdr:txBody>
      </xdr:sp>
      <xdr:sp macro="" textlink="">
        <xdr:nvSpPr>
          <xdr:cNvPr id="514" name="Rectangle 513">
            <a:hlinkClick xmlns:r="http://schemas.openxmlformats.org/officeDocument/2006/relationships" r:id="" tooltip="Bahrain - 21 Mio. T CO2 in 2006 - &#10; Variation 1992/2006 : 101 % "/>
          </xdr:cNvPr>
          <xdr:cNvSpPr/>
        </xdr:nvSpPr>
        <xdr:spPr>
          <a:xfrm>
            <a:off x="5509117" y="5888935"/>
            <a:ext cx="127028" cy="116482"/>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7">
                <a:solidFill>
                  <a:srgbClr val="000000"/>
                </a:solidFill>
                <a:latin typeface="Trebuchet MS"/>
              </a:rPr>
              <a:t>Bahr</a:t>
            </a:r>
          </a:p>
        </xdr:txBody>
      </xdr:sp>
      <xdr:sp macro="" textlink="">
        <xdr:nvSpPr>
          <xdr:cNvPr id="513" name="Rectangle 512">
            <a:hlinkClick xmlns:r="http://schemas.openxmlformats.org/officeDocument/2006/relationships" r:id="" tooltip="Tunisia - 23 Mio. T CO2 in 2006 - &#10; Variation 1992/2006 : 54 % "/>
          </xdr:cNvPr>
          <xdr:cNvSpPr/>
        </xdr:nvSpPr>
        <xdr:spPr>
          <a:xfrm>
            <a:off x="5509117" y="5762421"/>
            <a:ext cx="127028" cy="126514"/>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7">
                <a:solidFill>
                  <a:srgbClr val="000000"/>
                </a:solidFill>
                <a:latin typeface="Trebuchet MS"/>
              </a:rPr>
              <a:t>Tuni</a:t>
            </a:r>
          </a:p>
        </xdr:txBody>
      </xdr:sp>
      <xdr:sp macro="" textlink="">
        <xdr:nvSpPr>
          <xdr:cNvPr id="512" name="Rectangle 511">
            <a:hlinkClick xmlns:r="http://schemas.openxmlformats.org/officeDocument/2006/relationships" r:id="" tooltip="Croatia - 24 Mio. T CO2 in 2006 - &#10; Variation 1992/2006 : 40 % "/>
          </xdr:cNvPr>
          <xdr:cNvSpPr/>
        </xdr:nvSpPr>
        <xdr:spPr>
          <a:xfrm>
            <a:off x="5509117" y="5632860"/>
            <a:ext cx="127028" cy="12956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70">
                <a:solidFill>
                  <a:srgbClr val="000000"/>
                </a:solidFill>
                <a:latin typeface="Trebuchet MS"/>
              </a:rPr>
              <a:t>Croa</a:t>
            </a:r>
          </a:p>
        </xdr:txBody>
      </xdr:sp>
      <xdr:sp macro="" textlink="">
        <xdr:nvSpPr>
          <xdr:cNvPr id="511" name="Rectangle 510">
            <a:hlinkClick xmlns:r="http://schemas.openxmlformats.org/officeDocument/2006/relationships" r:id="" tooltip="Bosnia and Herzegovina - 27 Mio. T CO2 in 2006 - &#10; Variation 1992/2006 : 481 % "/>
          </xdr:cNvPr>
          <xdr:cNvSpPr/>
        </xdr:nvSpPr>
        <xdr:spPr>
          <a:xfrm>
            <a:off x="5509116" y="5482756"/>
            <a:ext cx="127029" cy="150104"/>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97">
                <a:solidFill>
                  <a:srgbClr val="FFFFFF"/>
                </a:solidFill>
                <a:latin typeface="Trebuchet MS"/>
              </a:rPr>
              <a:t>Bosn</a:t>
            </a:r>
          </a:p>
        </xdr:txBody>
      </xdr:sp>
      <xdr:sp macro="" textlink="">
        <xdr:nvSpPr>
          <xdr:cNvPr id="510" name="Rectangle 509">
            <a:hlinkClick xmlns:r="http://schemas.openxmlformats.org/officeDocument/2006/relationships" r:id="" tooltip="Cuba - 30 Mio. T CO2 in 2006 - &#10; Variation 1992/2006 : -5 % "/>
          </xdr:cNvPr>
          <xdr:cNvSpPr/>
        </xdr:nvSpPr>
        <xdr:spPr>
          <a:xfrm>
            <a:off x="5373052" y="5970084"/>
            <a:ext cx="136064" cy="151316"/>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99">
                <a:solidFill>
                  <a:srgbClr val="000000"/>
                </a:solidFill>
                <a:latin typeface="Trebuchet MS"/>
              </a:rPr>
              <a:t>Cuba</a:t>
            </a:r>
          </a:p>
        </xdr:txBody>
      </xdr:sp>
      <xdr:sp macro="" textlink="">
        <xdr:nvSpPr>
          <xdr:cNvPr id="509" name="Rectangle 508">
            <a:hlinkClick xmlns:r="http://schemas.openxmlformats.org/officeDocument/2006/relationships" r:id="" tooltip="NZ - 30 Mio. T CO2 in 2006 - &#10; Variation 1992/2006 : 23 % "/>
          </xdr:cNvPr>
          <xdr:cNvSpPr/>
        </xdr:nvSpPr>
        <xdr:spPr>
          <a:xfrm>
            <a:off x="5373052" y="5814371"/>
            <a:ext cx="136064" cy="15571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09">
                <a:solidFill>
                  <a:srgbClr val="000000"/>
                </a:solidFill>
                <a:latin typeface="Trebuchet MS"/>
              </a:rPr>
              <a:t>NZ</a:t>
            </a:r>
          </a:p>
        </xdr:txBody>
      </xdr:sp>
      <xdr:sp macro="" textlink="">
        <xdr:nvSpPr>
          <xdr:cNvPr id="508" name="Rectangle 507">
            <a:hlinkClick xmlns:r="http://schemas.openxmlformats.org/officeDocument/2006/relationships" r:id="" tooltip="Ecuador - 31 Mio. T CO2 in 2006 - &#10; Variation 1992/2006 : 40 % "/>
          </xdr:cNvPr>
          <xdr:cNvSpPr/>
        </xdr:nvSpPr>
        <xdr:spPr>
          <a:xfrm>
            <a:off x="5373052" y="5654368"/>
            <a:ext cx="136064" cy="16000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10">
                <a:solidFill>
                  <a:srgbClr val="000000"/>
                </a:solidFill>
                <a:latin typeface="Trebuchet MS"/>
              </a:rPr>
              <a:t>Ecua</a:t>
            </a:r>
          </a:p>
        </xdr:txBody>
      </xdr:sp>
      <xdr:sp macro="" textlink="">
        <xdr:nvSpPr>
          <xdr:cNvPr id="507" name="Rectangle 506">
            <a:hlinkClick xmlns:r="http://schemas.openxmlformats.org/officeDocument/2006/relationships" r:id="" tooltip="Trinidad and Tobago - 34 Mio. T CO2 in 2006 - &#10; Variation 1992/2006 : 60 % "/>
          </xdr:cNvPr>
          <xdr:cNvSpPr/>
        </xdr:nvSpPr>
        <xdr:spPr>
          <a:xfrm>
            <a:off x="5373052" y="5482756"/>
            <a:ext cx="136064" cy="17161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5">
                <a:solidFill>
                  <a:srgbClr val="000000"/>
                </a:solidFill>
                <a:latin typeface="Trebuchet MS"/>
              </a:rPr>
              <a:t>Trin</a:t>
            </a:r>
          </a:p>
        </xdr:txBody>
      </xdr:sp>
      <xdr:sp macro="" textlink="">
        <xdr:nvSpPr>
          <xdr:cNvPr id="506" name="Rectangle 505">
            <a:hlinkClick xmlns:r="http://schemas.openxmlformats.org/officeDocument/2006/relationships" r:id="" tooltip="Azerbaijan - 35 Mio. T CO2 in 2006 - &#10; Variation 1992/2006 : -21 % "/>
          </xdr:cNvPr>
          <xdr:cNvSpPr/>
        </xdr:nvSpPr>
        <xdr:spPr>
          <a:xfrm>
            <a:off x="6014734" y="5314503"/>
            <a:ext cx="144765" cy="168253"/>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1">
                <a:solidFill>
                  <a:srgbClr val="000000"/>
                </a:solidFill>
                <a:latin typeface="Trebuchet MS"/>
              </a:rPr>
              <a:t>Azer</a:t>
            </a:r>
          </a:p>
        </xdr:txBody>
      </xdr:sp>
      <xdr:sp macro="" textlink="">
        <xdr:nvSpPr>
          <xdr:cNvPr id="505" name="Rectangle 504">
            <a:hlinkClick xmlns:r="http://schemas.openxmlformats.org/officeDocument/2006/relationships" r:id="" tooltip="Slovakia - 37 Mio. T CO2 in 2006 - &#10; Variation 1992/2006 : -16 % "/>
          </xdr:cNvPr>
          <xdr:cNvSpPr/>
        </xdr:nvSpPr>
        <xdr:spPr>
          <a:xfrm>
            <a:off x="5860018" y="5314503"/>
            <a:ext cx="154716" cy="168253"/>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1">
                <a:solidFill>
                  <a:srgbClr val="000000"/>
                </a:solidFill>
                <a:latin typeface="Trebuchet MS"/>
              </a:rPr>
              <a:t>Slov</a:t>
            </a:r>
          </a:p>
        </xdr:txBody>
      </xdr:sp>
      <xdr:sp macro="" textlink="">
        <xdr:nvSpPr>
          <xdr:cNvPr id="504" name="Rectangle 503">
            <a:hlinkClick xmlns:r="http://schemas.openxmlformats.org/officeDocument/2006/relationships" r:id="" tooltip="Peru - 39 Mio. T CO2 in 2006 - &#10; Variation 1992/2006 : 89 % "/>
          </xdr:cNvPr>
          <xdr:cNvSpPr/>
        </xdr:nvSpPr>
        <xdr:spPr>
          <a:xfrm>
            <a:off x="5700412" y="5314503"/>
            <a:ext cx="159606" cy="168253"/>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1">
                <a:solidFill>
                  <a:srgbClr val="000000"/>
                </a:solidFill>
                <a:latin typeface="Trebuchet MS"/>
              </a:rPr>
              <a:t>Peru</a:t>
            </a:r>
          </a:p>
        </xdr:txBody>
      </xdr:sp>
      <xdr:sp macro="" textlink="">
        <xdr:nvSpPr>
          <xdr:cNvPr id="503" name="Rectangle 502">
            <a:hlinkClick xmlns:r="http://schemas.openxmlformats.org/officeDocument/2006/relationships" r:id="" tooltip="HK - 39 Mio. T CO2 in 2006 - &#10; Variation 1992/2006 : 17 % "/>
          </xdr:cNvPr>
          <xdr:cNvSpPr/>
        </xdr:nvSpPr>
        <xdr:spPr>
          <a:xfrm>
            <a:off x="5539171" y="5314503"/>
            <a:ext cx="161241" cy="16825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42">
                <a:solidFill>
                  <a:srgbClr val="000000"/>
                </a:solidFill>
                <a:latin typeface="Trebuchet MS"/>
              </a:rPr>
              <a:t>HK</a:t>
            </a:r>
          </a:p>
        </xdr:txBody>
      </xdr:sp>
      <xdr:sp macro="" textlink="">
        <xdr:nvSpPr>
          <xdr:cNvPr id="502" name="Rectangle 501">
            <a:hlinkClick xmlns:r="http://schemas.openxmlformats.org/officeDocument/2006/relationships" r:id="" tooltip="Norway - 40 Mio. T CO2 in 2006 - &#10; Variation 1992/2006 : 36 % "/>
          </xdr:cNvPr>
          <xdr:cNvSpPr/>
        </xdr:nvSpPr>
        <xdr:spPr>
          <a:xfrm>
            <a:off x="5373052" y="5314503"/>
            <a:ext cx="166119" cy="16825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1">
                <a:solidFill>
                  <a:srgbClr val="000000"/>
                </a:solidFill>
                <a:latin typeface="Trebuchet MS"/>
              </a:rPr>
              <a:t>Norw</a:t>
            </a:r>
          </a:p>
        </xdr:txBody>
      </xdr:sp>
      <xdr:sp macro="" textlink="">
        <xdr:nvSpPr>
          <xdr:cNvPr id="501" name="Rectangle 500">
            <a:hlinkClick xmlns:r="http://schemas.openxmlformats.org/officeDocument/2006/relationships" r:id="" tooltip="Oman - 41 Mio. T CO2 in 2006 - &#10; Variation 1992/2006 : 242 % "/>
          </xdr:cNvPr>
          <xdr:cNvSpPr/>
        </xdr:nvSpPr>
        <xdr:spPr>
          <a:xfrm>
            <a:off x="5189849" y="5964444"/>
            <a:ext cx="183204" cy="156955"/>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40">
                <a:solidFill>
                  <a:srgbClr val="FFFFFF"/>
                </a:solidFill>
                <a:latin typeface="Trebuchet MS"/>
              </a:rPr>
              <a:t>Oman</a:t>
            </a:r>
          </a:p>
        </xdr:txBody>
      </xdr:sp>
      <xdr:sp macro="" textlink="">
        <xdr:nvSpPr>
          <xdr:cNvPr id="500" name="Rectangle 499">
            <a:hlinkClick xmlns:r="http://schemas.openxmlformats.org/officeDocument/2006/relationships" r:id="" tooltip="Bangladesh - 42 Mio. T CO2 in 2006 - &#10; Variation 1992/2006 : 134 % "/>
          </xdr:cNvPr>
          <xdr:cNvSpPr/>
        </xdr:nvSpPr>
        <xdr:spPr>
          <a:xfrm>
            <a:off x="5189849" y="5806613"/>
            <a:ext cx="183204" cy="157831"/>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40">
                <a:solidFill>
                  <a:srgbClr val="000000"/>
                </a:solidFill>
                <a:latin typeface="Trebuchet MS"/>
              </a:rPr>
              <a:t>Bang</a:t>
            </a:r>
          </a:p>
        </xdr:txBody>
      </xdr:sp>
      <xdr:sp macro="" textlink="">
        <xdr:nvSpPr>
          <xdr:cNvPr id="499" name="Rectangle 498">
            <a:hlinkClick xmlns:r="http://schemas.openxmlformats.org/officeDocument/2006/relationships" r:id="" tooltip="Switzerland - 42 Mio. T CO2 in 2006 - &#10; Variation 1992/2006 : -3 % "/>
          </xdr:cNvPr>
          <xdr:cNvSpPr/>
        </xdr:nvSpPr>
        <xdr:spPr>
          <a:xfrm>
            <a:off x="5189849" y="5647959"/>
            <a:ext cx="183204" cy="158654"/>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40">
                <a:solidFill>
                  <a:srgbClr val="000000"/>
                </a:solidFill>
                <a:latin typeface="Trebuchet MS"/>
              </a:rPr>
              <a:t>Swit</a:t>
            </a:r>
          </a:p>
        </xdr:txBody>
      </xdr:sp>
      <xdr:sp macro="" textlink="">
        <xdr:nvSpPr>
          <xdr:cNvPr id="498" name="Rectangle 497">
            <a:hlinkClick xmlns:r="http://schemas.openxmlformats.org/officeDocument/2006/relationships" r:id="" tooltip="Ireland - 44 Mio. T CO2 in 2006 - &#10; Variation 1992/2006 : 38 % "/>
          </xdr:cNvPr>
          <xdr:cNvSpPr/>
        </xdr:nvSpPr>
        <xdr:spPr>
          <a:xfrm>
            <a:off x="5189849" y="5481794"/>
            <a:ext cx="183204" cy="16616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40">
                <a:solidFill>
                  <a:srgbClr val="000000"/>
                </a:solidFill>
                <a:latin typeface="Trebuchet MS"/>
              </a:rPr>
              <a:t>Irel</a:t>
            </a:r>
          </a:p>
        </xdr:txBody>
      </xdr:sp>
      <xdr:sp macro="" textlink="">
        <xdr:nvSpPr>
          <xdr:cNvPr id="497" name="Rectangle 496">
            <a:hlinkClick xmlns:r="http://schemas.openxmlformats.org/officeDocument/2006/relationships" r:id="" tooltip="Turkmenistan - 44 Mio. T CO2 in 2006 - &#10; Variation 1992/2006 : 57 % "/>
          </xdr:cNvPr>
          <xdr:cNvSpPr/>
        </xdr:nvSpPr>
        <xdr:spPr>
          <a:xfrm>
            <a:off x="5189849" y="5314503"/>
            <a:ext cx="183204" cy="167291"/>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40">
                <a:solidFill>
                  <a:srgbClr val="000000"/>
                </a:solidFill>
                <a:latin typeface="Trebuchet MS"/>
              </a:rPr>
              <a:t>Turk</a:t>
            </a:r>
          </a:p>
        </xdr:txBody>
      </xdr:sp>
      <xdr:sp macro="" textlink="">
        <xdr:nvSpPr>
          <xdr:cNvPr id="496" name="Rectangle 495">
            <a:hlinkClick xmlns:r="http://schemas.openxmlformats.org/officeDocument/2006/relationships" r:id="" tooltip="Morocco - 45 Mio. T CO2 in 2006 - &#10; Variation 1992/2006 : 74 % "/>
          </xdr:cNvPr>
          <xdr:cNvSpPr/>
        </xdr:nvSpPr>
        <xdr:spPr>
          <a:xfrm>
            <a:off x="5979219" y="5139823"/>
            <a:ext cx="180281" cy="174680"/>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37">
                <a:solidFill>
                  <a:srgbClr val="000000"/>
                </a:solidFill>
                <a:latin typeface="Trebuchet MS"/>
              </a:rPr>
              <a:t>Moro</a:t>
            </a:r>
          </a:p>
        </xdr:txBody>
      </xdr:sp>
      <xdr:sp macro="" textlink="">
        <xdr:nvSpPr>
          <xdr:cNvPr id="495" name="Rectangle 494">
            <a:hlinkClick xmlns:r="http://schemas.openxmlformats.org/officeDocument/2006/relationships" r:id="" tooltip="Qatar - 46 Mio. T CO2 in 2006 - &#10; Variation 1992/2006 : 72 % "/>
          </xdr:cNvPr>
          <xdr:cNvSpPr/>
        </xdr:nvSpPr>
        <xdr:spPr>
          <a:xfrm>
            <a:off x="5795449" y="5139823"/>
            <a:ext cx="183770" cy="174680"/>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41">
                <a:solidFill>
                  <a:srgbClr val="000000"/>
                </a:solidFill>
                <a:latin typeface="Trebuchet MS"/>
              </a:rPr>
              <a:t>Qata</a:t>
            </a:r>
          </a:p>
        </xdr:txBody>
      </xdr:sp>
      <xdr:sp macro="" textlink="">
        <xdr:nvSpPr>
          <xdr:cNvPr id="494" name="Rectangle 493">
            <a:hlinkClick xmlns:r="http://schemas.openxmlformats.org/officeDocument/2006/relationships" r:id="" tooltip="Bulgaria - 48 Mio. T CO2 in 2006 - &#10; Variation 1992/2006 : -7 % "/>
          </xdr:cNvPr>
          <xdr:cNvSpPr/>
        </xdr:nvSpPr>
        <xdr:spPr>
          <a:xfrm>
            <a:off x="5604153" y="5139823"/>
            <a:ext cx="191296" cy="174680"/>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51">
                <a:solidFill>
                  <a:srgbClr val="000000"/>
                </a:solidFill>
                <a:latin typeface="Trebuchet MS"/>
              </a:rPr>
              <a:t>Bulg</a:t>
            </a:r>
          </a:p>
        </xdr:txBody>
      </xdr:sp>
      <xdr:sp macro="" textlink="">
        <xdr:nvSpPr>
          <xdr:cNvPr id="493" name="Rectangle 492">
            <a:hlinkClick xmlns:r="http://schemas.openxmlformats.org/officeDocument/2006/relationships" r:id="" tooltip="Sweden - 51 Mio. T CO2 in 2006 - &#10; Variation 1992/2006 : -11 % "/>
          </xdr:cNvPr>
          <xdr:cNvSpPr/>
        </xdr:nvSpPr>
        <xdr:spPr>
          <a:xfrm>
            <a:off x="5401757" y="5139823"/>
            <a:ext cx="202396" cy="174680"/>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66">
                <a:solidFill>
                  <a:srgbClr val="000000"/>
                </a:solidFill>
                <a:latin typeface="Trebuchet MS"/>
              </a:rPr>
              <a:t>Swed</a:t>
            </a:r>
          </a:p>
        </xdr:txBody>
      </xdr:sp>
      <xdr:sp macro="" textlink="">
        <xdr:nvSpPr>
          <xdr:cNvPr id="492" name="Rectangle 491">
            <a:hlinkClick xmlns:r="http://schemas.openxmlformats.org/officeDocument/2006/relationships" r:id="" tooltip="Serbia and Montenegro - 53 Mio. T CO2 in 2006 - &#10; Variation 1992/2006 : 17 % "/>
          </xdr:cNvPr>
          <xdr:cNvSpPr/>
        </xdr:nvSpPr>
        <xdr:spPr>
          <a:xfrm>
            <a:off x="5189849" y="5139823"/>
            <a:ext cx="211908" cy="174680"/>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78">
                <a:solidFill>
                  <a:srgbClr val="000000"/>
                </a:solidFill>
                <a:latin typeface="Trebuchet MS"/>
              </a:rPr>
              <a:t>Serb</a:t>
            </a:r>
          </a:p>
        </xdr:txBody>
      </xdr:sp>
      <xdr:sp macro="" textlink="">
        <xdr:nvSpPr>
          <xdr:cNvPr id="491" name="Rectangle 490">
            <a:hlinkClick xmlns:r="http://schemas.openxmlformats.org/officeDocument/2006/relationships" r:id="" tooltip="Denmark - 54 Mio. T CO2 in 2006 - &#10; Variation 1992/2006 : 0 % "/>
          </xdr:cNvPr>
          <xdr:cNvSpPr/>
        </xdr:nvSpPr>
        <xdr:spPr>
          <a:xfrm>
            <a:off x="4989279" y="5934495"/>
            <a:ext cx="200570" cy="186905"/>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63">
                <a:solidFill>
                  <a:srgbClr val="000000"/>
                </a:solidFill>
                <a:latin typeface="Trebuchet MS"/>
              </a:rPr>
              <a:t>Denm</a:t>
            </a:r>
          </a:p>
        </xdr:txBody>
      </xdr:sp>
      <xdr:sp macro="" textlink="">
        <xdr:nvSpPr>
          <xdr:cNvPr id="490" name="Rectangle 489">
            <a:hlinkClick xmlns:r="http://schemas.openxmlformats.org/officeDocument/2006/relationships" r:id="" tooltip="Libyan Arab Jamahiriya - 55 Mio. T CO2 in 2006 - &#10; Variation 1992/2006 : 37 % "/>
          </xdr:cNvPr>
          <xdr:cNvSpPr/>
        </xdr:nvSpPr>
        <xdr:spPr>
          <a:xfrm>
            <a:off x="4989279" y="5742217"/>
            <a:ext cx="200570" cy="192278"/>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63">
                <a:solidFill>
                  <a:srgbClr val="000000"/>
                </a:solidFill>
                <a:latin typeface="Trebuchet MS"/>
              </a:rPr>
              <a:t>Liby</a:t>
            </a:r>
          </a:p>
        </xdr:txBody>
      </xdr:sp>
      <xdr:sp macro="" textlink="">
        <xdr:nvSpPr>
          <xdr:cNvPr id="489" name="Rectangle 488">
            <a:hlinkClick xmlns:r="http://schemas.openxmlformats.org/officeDocument/2006/relationships" r:id="" tooltip="Singapore - 56 Mio. T CO2 in 2006 - &#10; Variation 1992/2006 : 12 % "/>
          </xdr:cNvPr>
          <xdr:cNvSpPr/>
        </xdr:nvSpPr>
        <xdr:spPr>
          <a:xfrm>
            <a:off x="4989279" y="5547438"/>
            <a:ext cx="200570" cy="19477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63">
                <a:solidFill>
                  <a:srgbClr val="000000"/>
                </a:solidFill>
                <a:latin typeface="Trebuchet MS"/>
              </a:rPr>
              <a:t>Sing</a:t>
            </a:r>
          </a:p>
        </xdr:txBody>
      </xdr:sp>
      <xdr:sp macro="" textlink="">
        <xdr:nvSpPr>
          <xdr:cNvPr id="488" name="Rectangle 487">
            <a:hlinkClick xmlns:r="http://schemas.openxmlformats.org/officeDocument/2006/relationships" r:id="" tooltip="Hungary - 58 Mio. T CO2 in 2006 - &#10; Variation 1992/2006 : -1 % "/>
          </xdr:cNvPr>
          <xdr:cNvSpPr/>
        </xdr:nvSpPr>
        <xdr:spPr>
          <a:xfrm>
            <a:off x="4989279" y="5347714"/>
            <a:ext cx="200570" cy="199724"/>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63">
                <a:solidFill>
                  <a:srgbClr val="000000"/>
                </a:solidFill>
                <a:latin typeface="Trebuchet MS"/>
              </a:rPr>
              <a:t>Hung</a:t>
            </a:r>
          </a:p>
        </xdr:txBody>
      </xdr:sp>
      <xdr:sp macro="" textlink="">
        <xdr:nvSpPr>
          <xdr:cNvPr id="487" name="Rectangle 486">
            <a:hlinkClick xmlns:r="http://schemas.openxmlformats.org/officeDocument/2006/relationships" r:id="" tooltip="Portugal - 60 Mio. T CO2 in 2006 - &#10; Variation 1992/2006 : 15 % "/>
          </xdr:cNvPr>
          <xdr:cNvSpPr/>
        </xdr:nvSpPr>
        <xdr:spPr>
          <a:xfrm>
            <a:off x="4989279" y="5139823"/>
            <a:ext cx="200570" cy="20789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73">
                <a:solidFill>
                  <a:srgbClr val="000000"/>
                </a:solidFill>
                <a:latin typeface="Trebuchet MS"/>
              </a:rPr>
              <a:t>Port</a:t>
            </a:r>
          </a:p>
        </xdr:txBody>
      </xdr:sp>
      <xdr:sp macro="" textlink="">
        <xdr:nvSpPr>
          <xdr:cNvPr id="486" name="Rectangle 485">
            <a:hlinkClick xmlns:r="http://schemas.openxmlformats.org/officeDocument/2006/relationships" r:id="" tooltip="Chile - 60 Mio. T CO2 in 2006 - &#10; Variation 1992/2006 : 70 % "/>
          </xdr:cNvPr>
          <xdr:cNvSpPr/>
        </xdr:nvSpPr>
        <xdr:spPr>
          <a:xfrm>
            <a:off x="5944424" y="4945634"/>
            <a:ext cx="215076" cy="194189"/>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82">
                <a:solidFill>
                  <a:srgbClr val="000000"/>
                </a:solidFill>
                <a:latin typeface="Trebuchet MS"/>
              </a:rPr>
              <a:t>Chil</a:t>
            </a:r>
          </a:p>
        </xdr:txBody>
      </xdr:sp>
      <xdr:sp macro="" textlink="">
        <xdr:nvSpPr>
          <xdr:cNvPr id="485" name="Rectangle 484">
            <a:hlinkClick xmlns:r="http://schemas.openxmlformats.org/officeDocument/2006/relationships" r:id="" tooltip="Colombia - 63 Mio. T CO2 in 2006 - &#10; Variation 1992/2006 : 2 % "/>
          </xdr:cNvPr>
          <xdr:cNvSpPr/>
        </xdr:nvSpPr>
        <xdr:spPr>
          <a:xfrm>
            <a:off x="5717461" y="4945634"/>
            <a:ext cx="226963" cy="19418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98">
                <a:solidFill>
                  <a:srgbClr val="000000"/>
                </a:solidFill>
                <a:latin typeface="Trebuchet MS"/>
              </a:rPr>
              <a:t>Colo</a:t>
            </a:r>
          </a:p>
        </xdr:txBody>
      </xdr:sp>
      <xdr:sp macro="" textlink="">
        <xdr:nvSpPr>
          <xdr:cNvPr id="484" name="Rectangle 483">
            <a:hlinkClick xmlns:r="http://schemas.openxmlformats.org/officeDocument/2006/relationships" r:id="" tooltip="Finland - 67 Mio. T CO2 in 2006 - &#10; Variation 1992/2006 : 36 % "/>
          </xdr:cNvPr>
          <xdr:cNvSpPr/>
        </xdr:nvSpPr>
        <xdr:spPr>
          <a:xfrm>
            <a:off x="5478792" y="4945634"/>
            <a:ext cx="238669" cy="19418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13">
                <a:solidFill>
                  <a:srgbClr val="000000"/>
                </a:solidFill>
                <a:latin typeface="Trebuchet MS"/>
              </a:rPr>
              <a:t>Finl</a:t>
            </a:r>
          </a:p>
        </xdr:txBody>
      </xdr:sp>
      <xdr:sp macro="" textlink="">
        <xdr:nvSpPr>
          <xdr:cNvPr id="483" name="Rectangle 482">
            <a:hlinkClick xmlns:r="http://schemas.openxmlformats.org/officeDocument/2006/relationships" r:id="" tooltip="Philippines - 68 Mio. T CO2 in 2006 - &#10; Variation 1992/2006 : 36 % "/>
          </xdr:cNvPr>
          <xdr:cNvSpPr/>
        </xdr:nvSpPr>
        <xdr:spPr>
          <a:xfrm>
            <a:off x="5234272" y="4945634"/>
            <a:ext cx="244520" cy="19418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21">
                <a:solidFill>
                  <a:srgbClr val="000000"/>
                </a:solidFill>
                <a:latin typeface="Trebuchet MS"/>
              </a:rPr>
              <a:t>Phil</a:t>
            </a:r>
          </a:p>
        </xdr:txBody>
      </xdr:sp>
      <xdr:sp macro="" textlink="">
        <xdr:nvSpPr>
          <xdr:cNvPr id="482" name="Rectangle 481">
            <a:hlinkClick xmlns:r="http://schemas.openxmlformats.org/officeDocument/2006/relationships" r:id="" tooltip="Syrian Arab Republic - 68 Mio. T CO2 in 2006 - &#10; Variation 1992/2006 : 54 % "/>
          </xdr:cNvPr>
          <xdr:cNvSpPr/>
        </xdr:nvSpPr>
        <xdr:spPr>
          <a:xfrm>
            <a:off x="4989279" y="4945634"/>
            <a:ext cx="244993" cy="194189"/>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22">
                <a:solidFill>
                  <a:srgbClr val="000000"/>
                </a:solidFill>
                <a:latin typeface="Trebuchet MS"/>
              </a:rPr>
              <a:t>Syri</a:t>
            </a:r>
          </a:p>
        </xdr:txBody>
      </xdr:sp>
      <xdr:sp macro="" textlink="">
        <xdr:nvSpPr>
          <xdr:cNvPr id="481" name="Rectangle 480">
            <a:hlinkClick xmlns:r="http://schemas.openxmlformats.org/officeDocument/2006/relationships" r:id="" tooltip="Belarus - 69 Mio. T CO2 in 2006 - &#10; Variation 1992/2006 : -30 % "/>
          </xdr:cNvPr>
          <xdr:cNvSpPr/>
        </xdr:nvSpPr>
        <xdr:spPr>
          <a:xfrm>
            <a:off x="5948875" y="4718477"/>
            <a:ext cx="210625" cy="227157"/>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98">
                <a:solidFill>
                  <a:srgbClr val="000000"/>
                </a:solidFill>
                <a:latin typeface="Trebuchet MS"/>
              </a:rPr>
              <a:t>Bela</a:t>
            </a:r>
          </a:p>
        </xdr:txBody>
      </xdr:sp>
      <xdr:sp macro="" textlink="">
        <xdr:nvSpPr>
          <xdr:cNvPr id="480" name="Rectangle 479">
            <a:hlinkClick xmlns:r="http://schemas.openxmlformats.org/officeDocument/2006/relationships" r:id="" tooltip="Israel - 70 Mio. T CO2 in 2006 - &#10; Variation 1992/2006 : 70 % "/>
          </xdr:cNvPr>
          <xdr:cNvSpPr/>
        </xdr:nvSpPr>
        <xdr:spPr>
          <a:xfrm>
            <a:off x="5733382" y="4718477"/>
            <a:ext cx="215493" cy="22715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98">
                <a:solidFill>
                  <a:srgbClr val="000000"/>
                </a:solidFill>
                <a:latin typeface="Trebuchet MS"/>
              </a:rPr>
              <a:t>Isra</a:t>
            </a:r>
          </a:p>
        </xdr:txBody>
      </xdr:sp>
      <xdr:sp macro="" textlink="">
        <xdr:nvSpPr>
          <xdr:cNvPr id="479" name="Rectangle 478">
            <a:hlinkClick xmlns:r="http://schemas.openxmlformats.org/officeDocument/2006/relationships" r:id="" tooltip="Austria - 72 Mio. T CO2 in 2006 - &#10; Variation 1992/2006 : 19 % "/>
          </xdr:cNvPr>
          <xdr:cNvSpPr/>
        </xdr:nvSpPr>
        <xdr:spPr>
          <a:xfrm>
            <a:off x="5513626" y="4718477"/>
            <a:ext cx="219756" cy="22715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98">
                <a:solidFill>
                  <a:srgbClr val="000000"/>
                </a:solidFill>
                <a:latin typeface="Trebuchet MS"/>
              </a:rPr>
              <a:t>Aust</a:t>
            </a:r>
          </a:p>
        </xdr:txBody>
      </xdr:sp>
      <xdr:sp macro="" textlink="">
        <xdr:nvSpPr>
          <xdr:cNvPr id="478" name="Rectangle 477">
            <a:hlinkClick xmlns:r="http://schemas.openxmlformats.org/officeDocument/2006/relationships" r:id="" tooltip="N Korea - 85 Mio. T CO2 in 2006 - &#10; Variation 1992/2006 : -67 % "/>
          </xdr:cNvPr>
          <xdr:cNvSpPr/>
        </xdr:nvSpPr>
        <xdr:spPr>
          <a:xfrm>
            <a:off x="5254206" y="4718477"/>
            <a:ext cx="259420" cy="227157"/>
          </a:xfrm>
          <a:prstGeom prst="rect">
            <a:avLst/>
          </a:prstGeom>
          <a:solidFill>
            <a:srgbClr val="66BD6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40">
                <a:solidFill>
                  <a:srgbClr val="000000"/>
                </a:solidFill>
                <a:latin typeface="Trebuchet MS"/>
              </a:rPr>
              <a:t>N Ko</a:t>
            </a:r>
          </a:p>
        </xdr:txBody>
      </xdr:sp>
      <xdr:sp macro="" textlink="">
        <xdr:nvSpPr>
          <xdr:cNvPr id="477" name="Rectangle 476">
            <a:hlinkClick xmlns:r="http://schemas.openxmlformats.org/officeDocument/2006/relationships" r:id="" tooltip="Kuwait - 87 Mio. T CO2 in 2006 - &#10; Variation 1992/2006 : 334 % "/>
          </xdr:cNvPr>
          <xdr:cNvSpPr/>
        </xdr:nvSpPr>
        <xdr:spPr>
          <a:xfrm>
            <a:off x="4989279" y="4718477"/>
            <a:ext cx="264927" cy="227157"/>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48">
                <a:solidFill>
                  <a:srgbClr val="FFFFFF"/>
                </a:solidFill>
                <a:latin typeface="Trebuchet MS"/>
              </a:rPr>
              <a:t>Kuwa</a:t>
            </a:r>
          </a:p>
        </xdr:txBody>
      </xdr:sp>
      <xdr:sp macro="" textlink="">
        <xdr:nvSpPr>
          <xdr:cNvPr id="476" name="Rectangle 475">
            <a:hlinkClick xmlns:r="http://schemas.openxmlformats.org/officeDocument/2006/relationships" r:id="" tooltip="Iraq - 93 Mio. T CO2 in 2006 - &#10; Variation 1992/2006 : 50 % "/>
          </xdr:cNvPr>
          <xdr:cNvSpPr/>
        </xdr:nvSpPr>
        <xdr:spPr>
          <a:xfrm>
            <a:off x="4746146" y="5856808"/>
            <a:ext cx="243133" cy="26459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47">
                <a:solidFill>
                  <a:srgbClr val="000000"/>
                </a:solidFill>
                <a:latin typeface="Trebuchet MS"/>
              </a:rPr>
              <a:t>Iraq</a:t>
            </a:r>
          </a:p>
        </xdr:txBody>
      </xdr:sp>
      <xdr:sp macro="" textlink="">
        <xdr:nvSpPr>
          <xdr:cNvPr id="475" name="Rectangle 474">
            <a:hlinkClick xmlns:r="http://schemas.openxmlformats.org/officeDocument/2006/relationships" r:id="" tooltip="Greece - 96 Mio. T CO2 in 2006 - &#10; Variation 1992/2006 : 28 % "/>
          </xdr:cNvPr>
          <xdr:cNvSpPr/>
        </xdr:nvSpPr>
        <xdr:spPr>
          <a:xfrm>
            <a:off x="4746146" y="5581327"/>
            <a:ext cx="243133" cy="27548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62">
                <a:solidFill>
                  <a:srgbClr val="000000"/>
                </a:solidFill>
                <a:latin typeface="Trebuchet MS"/>
              </a:rPr>
              <a:t>Gree</a:t>
            </a:r>
          </a:p>
        </xdr:txBody>
      </xdr:sp>
      <xdr:sp macro="" textlink="">
        <xdr:nvSpPr>
          <xdr:cNvPr id="474" name="Rectangle 473">
            <a:hlinkClick xmlns:r="http://schemas.openxmlformats.org/officeDocument/2006/relationships" r:id="" tooltip="Nigeria - 97 Mio. T CO2 in 2006 - &#10; Variation 1992/2006 : 50 % "/>
          </xdr:cNvPr>
          <xdr:cNvSpPr/>
        </xdr:nvSpPr>
        <xdr:spPr>
          <a:xfrm>
            <a:off x="4746146" y="5303331"/>
            <a:ext cx="243133" cy="277996"/>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65">
                <a:solidFill>
                  <a:srgbClr val="000000"/>
                </a:solidFill>
                <a:latin typeface="Trebuchet MS"/>
              </a:rPr>
              <a:t>Nige</a:t>
            </a:r>
          </a:p>
        </xdr:txBody>
      </xdr:sp>
      <xdr:sp macro="" textlink="">
        <xdr:nvSpPr>
          <xdr:cNvPr id="473" name="Rectangle 472">
            <a:hlinkClick xmlns:r="http://schemas.openxmlformats.org/officeDocument/2006/relationships" r:id="" tooltip="Romania - 98 Mio. T CO2 in 2006 - &#10; Variation 1992/2006 : -21 % "/>
          </xdr:cNvPr>
          <xdr:cNvSpPr/>
        </xdr:nvSpPr>
        <xdr:spPr>
          <a:xfrm>
            <a:off x="4746146" y="5021825"/>
            <a:ext cx="243133" cy="281506"/>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69">
                <a:solidFill>
                  <a:srgbClr val="000000"/>
                </a:solidFill>
                <a:latin typeface="Trebuchet MS"/>
              </a:rPr>
              <a:t>Roma</a:t>
            </a:r>
          </a:p>
        </xdr:txBody>
      </xdr:sp>
      <xdr:sp macro="" textlink="">
        <xdr:nvSpPr>
          <xdr:cNvPr id="472" name="Rectangle 471">
            <a:hlinkClick xmlns:r="http://schemas.openxmlformats.org/officeDocument/2006/relationships" r:id="" tooltip="Vietnam - 106 Mio. T CO2 in 2006 - &#10; Variation 1992/2006 : 374 % "/>
          </xdr:cNvPr>
          <xdr:cNvSpPr/>
        </xdr:nvSpPr>
        <xdr:spPr>
          <a:xfrm>
            <a:off x="4746146" y="4718477"/>
            <a:ext cx="243133" cy="303348"/>
          </a:xfrm>
          <a:prstGeom prst="rect">
            <a:avLst/>
          </a:prstGeom>
          <a:solidFill>
            <a:srgbClr val="D73027"/>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98">
                <a:solidFill>
                  <a:srgbClr val="FFFFFF"/>
                </a:solidFill>
                <a:latin typeface="Trebuchet MS"/>
              </a:rPr>
              <a:t>Viet</a:t>
            </a:r>
          </a:p>
        </xdr:txBody>
      </xdr:sp>
      <xdr:sp macro="" textlink="">
        <xdr:nvSpPr>
          <xdr:cNvPr id="471" name="Rectangle 470">
            <a:hlinkClick xmlns:r="http://schemas.openxmlformats.org/officeDocument/2006/relationships" r:id="" tooltip="Belgium - 107 Mio. T CO2 in 2006 - &#10; Variation 1992/2006 : -6 % "/>
          </xdr:cNvPr>
          <xdr:cNvSpPr/>
        </xdr:nvSpPr>
        <xdr:spPr>
          <a:xfrm>
            <a:off x="4443988" y="5874854"/>
            <a:ext cx="302158" cy="246546"/>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97">
                <a:solidFill>
                  <a:srgbClr val="000000"/>
                </a:solidFill>
                <a:latin typeface="Trebuchet MS"/>
              </a:rPr>
              <a:t>Belg</a:t>
            </a:r>
          </a:p>
        </xdr:txBody>
      </xdr:sp>
      <xdr:sp macro="" textlink="">
        <xdr:nvSpPr>
          <xdr:cNvPr id="470" name="Rectangle 469">
            <a:hlinkClick xmlns:r="http://schemas.openxmlformats.org/officeDocument/2006/relationships" r:id="" tooltip="Czech Republic - 115 Mio. T CO2 in 2006 - &#10; Variation 1992/2006 : -12 % "/>
          </xdr:cNvPr>
          <xdr:cNvSpPr/>
        </xdr:nvSpPr>
        <xdr:spPr>
          <a:xfrm>
            <a:off x="4443988" y="5610694"/>
            <a:ext cx="302158" cy="264160"/>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97">
                <a:solidFill>
                  <a:srgbClr val="000000"/>
                </a:solidFill>
                <a:latin typeface="Trebuchet MS"/>
              </a:rPr>
              <a:t>Czec</a:t>
            </a:r>
          </a:p>
        </xdr:txBody>
      </xdr:sp>
      <xdr:sp macro="" textlink="">
        <xdr:nvSpPr>
          <xdr:cNvPr id="469" name="Rectangle 468">
            <a:hlinkClick xmlns:r="http://schemas.openxmlformats.org/officeDocument/2006/relationships" r:id="" tooltip="Uzbekistan - 116 Mio. T CO2 in 2006 - &#10; Variation 1992/2006 : 1 % "/>
          </xdr:cNvPr>
          <xdr:cNvSpPr/>
        </xdr:nvSpPr>
        <xdr:spPr>
          <a:xfrm>
            <a:off x="4443988" y="5344662"/>
            <a:ext cx="302158" cy="266032"/>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97">
                <a:solidFill>
                  <a:srgbClr val="000000"/>
                </a:solidFill>
                <a:latin typeface="Trebuchet MS"/>
              </a:rPr>
              <a:t>Uzbe</a:t>
            </a:r>
          </a:p>
        </xdr:txBody>
      </xdr:sp>
      <xdr:sp macro="" textlink="">
        <xdr:nvSpPr>
          <xdr:cNvPr id="468" name="Rectangle 467">
            <a:hlinkClick xmlns:r="http://schemas.openxmlformats.org/officeDocument/2006/relationships" r:id="" tooltip="Algeria - 133 Mio. T CO2 in 2006 - &#10; Variation 1992/2006 : 61 % "/>
          </xdr:cNvPr>
          <xdr:cNvSpPr/>
        </xdr:nvSpPr>
        <xdr:spPr>
          <a:xfrm>
            <a:off x="4443988" y="5039433"/>
            <a:ext cx="302158" cy="305229"/>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01">
                <a:solidFill>
                  <a:srgbClr val="000000"/>
                </a:solidFill>
                <a:latin typeface="Trebuchet MS"/>
              </a:rPr>
              <a:t>Alge</a:t>
            </a:r>
          </a:p>
        </xdr:txBody>
      </xdr:sp>
      <xdr:sp macro="" textlink="">
        <xdr:nvSpPr>
          <xdr:cNvPr id="467" name="Rectangle 466">
            <a:hlinkClick xmlns:r="http://schemas.openxmlformats.org/officeDocument/2006/relationships" r:id="" tooltip="UAE - 140 Mio. T CO2 in 2006 - &#10; Variation 1992/2006 : 128 % "/>
          </xdr:cNvPr>
          <xdr:cNvSpPr/>
        </xdr:nvSpPr>
        <xdr:spPr>
          <a:xfrm>
            <a:off x="4443988" y="4718477"/>
            <a:ext cx="302158" cy="320956"/>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862">
                <a:solidFill>
                  <a:srgbClr val="000000"/>
                </a:solidFill>
                <a:latin typeface="Trebuchet MS"/>
              </a:rPr>
              <a:t>UAE</a:t>
            </a:r>
          </a:p>
        </xdr:txBody>
      </xdr:sp>
      <xdr:sp macro="" textlink="">
        <xdr:nvSpPr>
          <xdr:cNvPr id="466" name="Rectangle 465">
            <a:hlinkClick xmlns:r="http://schemas.openxmlformats.org/officeDocument/2006/relationships" r:id="" tooltip="Pakistan - 143 Mio. T CO2 in 2006 - &#10; Variation 1992/2006 : 96 % "/>
          </xdr:cNvPr>
          <xdr:cNvSpPr/>
        </xdr:nvSpPr>
        <xdr:spPr>
          <a:xfrm>
            <a:off x="5862169" y="4385050"/>
            <a:ext cx="297331" cy="33342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38">
                <a:solidFill>
                  <a:srgbClr val="000000"/>
                </a:solidFill>
                <a:latin typeface="Trebuchet MS"/>
              </a:rPr>
              <a:t>Paki</a:t>
            </a:r>
          </a:p>
        </xdr:txBody>
      </xdr:sp>
      <xdr:sp macro="" textlink="">
        <xdr:nvSpPr>
          <xdr:cNvPr id="465" name="Rectangle 464">
            <a:hlinkClick xmlns:r="http://schemas.openxmlformats.org/officeDocument/2006/relationships" r:id="" tooltip="Egypt - 167 Mio. T CO2 in 2006 - &#10; Variation 1992/2006 : 105 % "/>
          </xdr:cNvPr>
          <xdr:cNvSpPr/>
        </xdr:nvSpPr>
        <xdr:spPr>
          <a:xfrm>
            <a:off x="5514524" y="4385050"/>
            <a:ext cx="347645" cy="333427"/>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56">
                <a:solidFill>
                  <a:srgbClr val="000000"/>
                </a:solidFill>
                <a:latin typeface="Trebuchet MS"/>
              </a:rPr>
              <a:t>Egyp</a:t>
            </a:r>
          </a:p>
        </xdr:txBody>
      </xdr:sp>
      <xdr:sp macro="" textlink="">
        <xdr:nvSpPr>
          <xdr:cNvPr id="464" name="Rectangle 463">
            <a:hlinkClick xmlns:r="http://schemas.openxmlformats.org/officeDocument/2006/relationships" r:id="" tooltip="Netherlands - 169 Mio. T CO2 in 2006 - &#10; Variation 1992/2006 : -1 % "/>
          </xdr:cNvPr>
          <xdr:cNvSpPr/>
        </xdr:nvSpPr>
        <xdr:spPr>
          <a:xfrm>
            <a:off x="5163308" y="4385050"/>
            <a:ext cx="351216" cy="333427"/>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61">
                <a:solidFill>
                  <a:srgbClr val="000000"/>
                </a:solidFill>
                <a:latin typeface="Trebuchet MS"/>
              </a:rPr>
              <a:t>Neth</a:t>
            </a:r>
          </a:p>
        </xdr:txBody>
      </xdr:sp>
      <xdr:sp macro="" textlink="">
        <xdr:nvSpPr>
          <xdr:cNvPr id="463" name="Rectangle 462">
            <a:hlinkClick xmlns:r="http://schemas.openxmlformats.org/officeDocument/2006/relationships" r:id="" tooltip="Venezuela - 172 Mio. T CO2 in 2006 - &#10; Variation 1992/2006 : 62 % "/>
          </xdr:cNvPr>
          <xdr:cNvSpPr/>
        </xdr:nvSpPr>
        <xdr:spPr>
          <a:xfrm>
            <a:off x="4805673" y="4385050"/>
            <a:ext cx="357635" cy="33342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69">
                <a:solidFill>
                  <a:srgbClr val="000000"/>
                </a:solidFill>
                <a:latin typeface="Trebuchet MS"/>
              </a:rPr>
              <a:t>Vene</a:t>
            </a:r>
          </a:p>
        </xdr:txBody>
      </xdr:sp>
      <xdr:sp macro="" textlink="">
        <xdr:nvSpPr>
          <xdr:cNvPr id="462" name="Rectangle 461">
            <a:hlinkClick xmlns:r="http://schemas.openxmlformats.org/officeDocument/2006/relationships" r:id="" tooltip="Argentina - 174 Mio. T CO2 in 2006 - &#10; Variation 1992/2006 : 43 % "/>
          </xdr:cNvPr>
          <xdr:cNvSpPr/>
        </xdr:nvSpPr>
        <xdr:spPr>
          <a:xfrm>
            <a:off x="4443988" y="4385050"/>
            <a:ext cx="361684" cy="33342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75">
                <a:solidFill>
                  <a:srgbClr val="000000"/>
                </a:solidFill>
                <a:latin typeface="Trebuchet MS"/>
              </a:rPr>
              <a:t>Arge</a:t>
            </a:r>
          </a:p>
        </xdr:txBody>
      </xdr:sp>
      <xdr:sp macro="" textlink="">
        <xdr:nvSpPr>
          <xdr:cNvPr id="461" name="Rectangle 460">
            <a:hlinkClick xmlns:r="http://schemas.openxmlformats.org/officeDocument/2006/relationships" r:id="" tooltip="Malaysia - 188 Mio. T CO2 in 2006 - &#10; Variation 1992/2006 : 150 % "/>
          </xdr:cNvPr>
          <xdr:cNvSpPr/>
        </xdr:nvSpPr>
        <xdr:spPr>
          <a:xfrm>
            <a:off x="5810460" y="4011017"/>
            <a:ext cx="349040" cy="374033"/>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91">
                <a:solidFill>
                  <a:srgbClr val="000000"/>
                </a:solidFill>
                <a:latin typeface="Trebuchet MS"/>
              </a:rPr>
              <a:t>Mala</a:t>
            </a:r>
          </a:p>
        </xdr:txBody>
      </xdr:sp>
      <xdr:sp macro="" textlink="">
        <xdr:nvSpPr>
          <xdr:cNvPr id="460" name="Rectangle 459">
            <a:hlinkClick xmlns:r="http://schemas.openxmlformats.org/officeDocument/2006/relationships" r:id="" tooltip="Kazakhstan - 194 Mio. T CO2 in 2006 - &#10; Variation 1992/2006 : -26 % "/>
          </xdr:cNvPr>
          <xdr:cNvSpPr/>
        </xdr:nvSpPr>
        <xdr:spPr>
          <a:xfrm>
            <a:off x="5450935" y="4011017"/>
            <a:ext cx="359525" cy="374033"/>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91">
                <a:solidFill>
                  <a:srgbClr val="000000"/>
                </a:solidFill>
                <a:latin typeface="Trebuchet MS"/>
              </a:rPr>
              <a:t>Kaza</a:t>
            </a:r>
          </a:p>
        </xdr:txBody>
      </xdr:sp>
      <xdr:sp macro="" textlink="">
        <xdr:nvSpPr>
          <xdr:cNvPr id="459" name="Rectangle 458">
            <a:hlinkClick xmlns:r="http://schemas.openxmlformats.org/officeDocument/2006/relationships" r:id="" tooltip="Turkey - 269 Mio. T CO2 in 2006 - &#10; Variation 1992/2006 : 78 % "/>
          </xdr:cNvPr>
          <xdr:cNvSpPr/>
        </xdr:nvSpPr>
        <xdr:spPr>
          <a:xfrm>
            <a:off x="4950313" y="4011017"/>
            <a:ext cx="500622" cy="374033"/>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57">
                <a:solidFill>
                  <a:srgbClr val="000000"/>
                </a:solidFill>
                <a:latin typeface="Trebuchet MS"/>
              </a:rPr>
              <a:t>Turk</a:t>
            </a:r>
          </a:p>
        </xdr:txBody>
      </xdr:sp>
      <xdr:sp macro="" textlink="">
        <xdr:nvSpPr>
          <xdr:cNvPr id="458" name="Rectangle 457">
            <a:hlinkClick xmlns:r="http://schemas.openxmlformats.org/officeDocument/2006/relationships" r:id="" tooltip="Thailand - 273 Mio. T CO2 in 2006 - &#10; Variation 1992/2006 : 115 % "/>
          </xdr:cNvPr>
          <xdr:cNvSpPr/>
        </xdr:nvSpPr>
        <xdr:spPr>
          <a:xfrm>
            <a:off x="4443988" y="4011017"/>
            <a:ext cx="506324" cy="374033"/>
          </a:xfrm>
          <a:prstGeom prst="rect">
            <a:avLst/>
          </a:prstGeom>
          <a:solidFill>
            <a:srgbClr val="F46D43"/>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4">
                <a:solidFill>
                  <a:srgbClr val="000000"/>
                </a:solidFill>
                <a:latin typeface="Trebuchet MS"/>
              </a:rPr>
              <a:t>Thai</a:t>
            </a:r>
          </a:p>
        </xdr:txBody>
      </xdr:sp>
      <xdr:sp macro="" textlink="">
        <xdr:nvSpPr>
          <xdr:cNvPr id="457" name="Rectangle 456">
            <a:hlinkClick xmlns:r="http://schemas.openxmlformats.org/officeDocument/2006/relationships" r:id="" tooltip="Poland - 318 Mio. T CO2 in 2006 - &#10; Variation 1992/2006 : -6 % "/>
          </xdr:cNvPr>
          <xdr:cNvSpPr/>
        </xdr:nvSpPr>
        <xdr:spPr>
          <a:xfrm>
            <a:off x="4008306" y="5613829"/>
            <a:ext cx="435682" cy="507571"/>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6">
                <a:solidFill>
                  <a:srgbClr val="000000"/>
                </a:solidFill>
                <a:latin typeface="Trebuchet MS"/>
              </a:rPr>
              <a:t>Pola</a:t>
            </a:r>
          </a:p>
        </xdr:txBody>
      </xdr:sp>
      <xdr:sp macro="" textlink="">
        <xdr:nvSpPr>
          <xdr:cNvPr id="456" name="Rectangle 455">
            <a:hlinkClick xmlns:r="http://schemas.openxmlformats.org/officeDocument/2006/relationships" r:id="" tooltip="Ukraine - 319 Mio. T CO2 in 2006 - &#10; Variation 1992/2006 : -48 % "/>
          </xdr:cNvPr>
          <xdr:cNvSpPr/>
        </xdr:nvSpPr>
        <xdr:spPr>
          <a:xfrm>
            <a:off x="4008306" y="5104761"/>
            <a:ext cx="435682" cy="509068"/>
          </a:xfrm>
          <a:prstGeom prst="rect">
            <a:avLst/>
          </a:prstGeom>
          <a:solidFill>
            <a:srgbClr val="A6D96A"/>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8">
                <a:solidFill>
                  <a:srgbClr val="000000"/>
                </a:solidFill>
                <a:latin typeface="Trebuchet MS"/>
              </a:rPr>
              <a:t>Ukra</a:t>
            </a:r>
          </a:p>
        </xdr:txBody>
      </xdr:sp>
      <xdr:sp macro="" textlink="">
        <xdr:nvSpPr>
          <xdr:cNvPr id="455" name="Rectangle 454">
            <a:hlinkClick xmlns:r="http://schemas.openxmlformats.org/officeDocument/2006/relationships" r:id="" tooltip="Indonesia - 333 Mio. T CO2 in 2006 - &#10; Variation 1992/2006 : 63 % "/>
          </xdr:cNvPr>
          <xdr:cNvSpPr/>
        </xdr:nvSpPr>
        <xdr:spPr>
          <a:xfrm>
            <a:off x="4008306" y="4572844"/>
            <a:ext cx="435682" cy="531917"/>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98">
                <a:solidFill>
                  <a:srgbClr val="000000"/>
                </a:solidFill>
                <a:latin typeface="Trebuchet MS"/>
              </a:rPr>
              <a:t>Indo</a:t>
            </a:r>
          </a:p>
        </xdr:txBody>
      </xdr:sp>
      <xdr:sp macro="" textlink="">
        <xdr:nvSpPr>
          <xdr:cNvPr id="454" name="Rectangle 453">
            <a:hlinkClick xmlns:r="http://schemas.openxmlformats.org/officeDocument/2006/relationships" r:id="" tooltip="Spain - 352 Mio. T CO2 in 2006 - &#10; Variation 1992/2006 : 45 % "/>
          </xdr:cNvPr>
          <xdr:cNvSpPr/>
        </xdr:nvSpPr>
        <xdr:spPr>
          <a:xfrm>
            <a:off x="4008306" y="4011017"/>
            <a:ext cx="435682" cy="56182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37">
                <a:solidFill>
                  <a:srgbClr val="000000"/>
                </a:solidFill>
                <a:latin typeface="Trebuchet MS"/>
              </a:rPr>
              <a:t>Spai</a:t>
            </a:r>
          </a:p>
        </xdr:txBody>
      </xdr:sp>
      <xdr:sp macro="" textlink="">
        <xdr:nvSpPr>
          <xdr:cNvPr id="453" name="Rectangle 452">
            <a:hlinkClick xmlns:r="http://schemas.openxmlformats.org/officeDocument/2006/relationships" r:id="" tooltip="Brazil - 353 Mio. T CO2 in 2006 - &#10; Variation 1992/2006 : 60 % "/>
          </xdr:cNvPr>
          <xdr:cNvSpPr/>
        </xdr:nvSpPr>
        <xdr:spPr>
          <a:xfrm>
            <a:off x="5650285" y="3529925"/>
            <a:ext cx="509215" cy="481092"/>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8">
                <a:solidFill>
                  <a:srgbClr val="000000"/>
                </a:solidFill>
                <a:latin typeface="Trebuchet MS"/>
              </a:rPr>
              <a:t>Braz</a:t>
            </a:r>
          </a:p>
        </xdr:txBody>
      </xdr:sp>
      <xdr:sp macro="" textlink="">
        <xdr:nvSpPr>
          <xdr:cNvPr id="452" name="Rectangle 451">
            <a:hlinkClick xmlns:r="http://schemas.openxmlformats.org/officeDocument/2006/relationships" r:id="" tooltip="Australia - 372 Mio. T CO2 in 2006 - &#10; Variation 1992/2006 : 25 % "/>
          </xdr:cNvPr>
          <xdr:cNvSpPr/>
        </xdr:nvSpPr>
        <xdr:spPr>
          <a:xfrm>
            <a:off x="5112919" y="3529925"/>
            <a:ext cx="537366" cy="481092"/>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05">
                <a:solidFill>
                  <a:srgbClr val="000000"/>
                </a:solidFill>
                <a:latin typeface="Trebuchet MS"/>
              </a:rPr>
              <a:t>Aust</a:t>
            </a:r>
          </a:p>
        </xdr:txBody>
      </xdr:sp>
      <xdr:sp macro="" textlink="">
        <xdr:nvSpPr>
          <xdr:cNvPr id="451" name="Rectangle 450">
            <a:hlinkClick xmlns:r="http://schemas.openxmlformats.org/officeDocument/2006/relationships" r:id="" tooltip="Saudi Arabia - 382 Mio. T CO2 in 2006 - &#10; Variation 1992/2006 : 33 % "/>
          </xdr:cNvPr>
          <xdr:cNvSpPr/>
        </xdr:nvSpPr>
        <xdr:spPr>
          <a:xfrm>
            <a:off x="4561756" y="3529925"/>
            <a:ext cx="551163" cy="481092"/>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23">
                <a:solidFill>
                  <a:srgbClr val="000000"/>
                </a:solidFill>
                <a:latin typeface="Trebuchet MS"/>
              </a:rPr>
              <a:t>Saud</a:t>
            </a:r>
          </a:p>
        </xdr:txBody>
      </xdr:sp>
      <xdr:sp macro="" textlink="">
        <xdr:nvSpPr>
          <xdr:cNvPr id="450" name="Rectangle 449">
            <a:hlinkClick xmlns:r="http://schemas.openxmlformats.org/officeDocument/2006/relationships" r:id="" tooltip="France - 383 Mio. T CO2 in 2006 - &#10; Variation 1992/2006 : -4 % "/>
          </xdr:cNvPr>
          <xdr:cNvSpPr/>
        </xdr:nvSpPr>
        <xdr:spPr>
          <a:xfrm>
            <a:off x="4008306" y="3529925"/>
            <a:ext cx="553450" cy="481092"/>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26">
                <a:solidFill>
                  <a:srgbClr val="000000"/>
                </a:solidFill>
                <a:latin typeface="Trebuchet MS"/>
              </a:rPr>
              <a:t>Fran</a:t>
            </a:r>
          </a:p>
        </xdr:txBody>
      </xdr:sp>
      <xdr:sp macro="" textlink="">
        <xdr:nvSpPr>
          <xdr:cNvPr id="449" name="Rectangle 448">
            <a:hlinkClick xmlns:r="http://schemas.openxmlformats.org/officeDocument/2006/relationships" r:id="" tooltip="SAF - 415 Mio. T CO2 in 2006 - &#10; Variation 1992/2006 : 28 % "/>
          </xdr:cNvPr>
          <xdr:cNvSpPr/>
        </xdr:nvSpPr>
        <xdr:spPr>
          <a:xfrm>
            <a:off x="3527785" y="5521735"/>
            <a:ext cx="480521" cy="59966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349">
                <a:solidFill>
                  <a:srgbClr val="000000"/>
                </a:solidFill>
                <a:latin typeface="Trebuchet MS"/>
              </a:rPr>
              <a:t>SAF</a:t>
            </a:r>
          </a:p>
        </xdr:txBody>
      </xdr:sp>
      <xdr:sp macro="" textlink="">
        <xdr:nvSpPr>
          <xdr:cNvPr id="448" name="Rectangle 447">
            <a:hlinkClick xmlns:r="http://schemas.openxmlformats.org/officeDocument/2006/relationships" r:id="" tooltip="Mexico - 436 Mio. T CO2 in 2006 - &#10; Variation 1992/2006 : 8 % "/>
          </xdr:cNvPr>
          <xdr:cNvSpPr/>
        </xdr:nvSpPr>
        <xdr:spPr>
          <a:xfrm>
            <a:off x="3527785" y="4890976"/>
            <a:ext cx="480521" cy="630759"/>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128">
                <a:solidFill>
                  <a:srgbClr val="000000"/>
                </a:solidFill>
                <a:latin typeface="Trebuchet MS"/>
              </a:rPr>
              <a:t>Mexi</a:t>
            </a:r>
          </a:p>
        </xdr:txBody>
      </xdr:sp>
      <xdr:sp macro="" textlink="">
        <xdr:nvSpPr>
          <xdr:cNvPr id="447" name="Rectangle 446">
            <a:hlinkClick xmlns:r="http://schemas.openxmlformats.org/officeDocument/2006/relationships" r:id="" tooltip="Iran (Islamic Republic of) - 467 Mio. T CO2 in 2006 - &#10; Variation 1992/2006 : 89 % "/>
          </xdr:cNvPr>
          <xdr:cNvSpPr/>
        </xdr:nvSpPr>
        <xdr:spPr>
          <a:xfrm>
            <a:off x="3527785" y="4215636"/>
            <a:ext cx="480521" cy="675340"/>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186">
                <a:solidFill>
                  <a:srgbClr val="000000"/>
                </a:solidFill>
                <a:latin typeface="Trebuchet MS"/>
              </a:rPr>
              <a:t>Iran</a:t>
            </a:r>
          </a:p>
        </xdr:txBody>
      </xdr:sp>
      <xdr:sp macro="" textlink="">
        <xdr:nvSpPr>
          <xdr:cNvPr id="446" name="Rectangle 445">
            <a:hlinkClick xmlns:r="http://schemas.openxmlformats.org/officeDocument/2006/relationships" r:id="" tooltip="Italy - 474 Mio. T CO2 in 2006 - &#10; Variation 1992/2006 : 9 % "/>
          </xdr:cNvPr>
          <xdr:cNvSpPr/>
        </xdr:nvSpPr>
        <xdr:spPr>
          <a:xfrm>
            <a:off x="3527785" y="3529925"/>
            <a:ext cx="480521" cy="685711"/>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200">
                <a:solidFill>
                  <a:srgbClr val="000000"/>
                </a:solidFill>
                <a:latin typeface="Trebuchet MS"/>
              </a:rPr>
              <a:t>Ital</a:t>
            </a:r>
          </a:p>
        </xdr:txBody>
      </xdr:sp>
      <xdr:sp macro="" textlink="">
        <xdr:nvSpPr>
          <xdr:cNvPr id="445" name="Rectangle 444">
            <a:hlinkClick xmlns:r="http://schemas.openxmlformats.org/officeDocument/2006/relationships" r:id="" tooltip="S Korea - 475 Mio. T CO2 in 2006 - &#10; Variation 1992/2006 : 66 % "/>
          </xdr:cNvPr>
          <xdr:cNvSpPr/>
        </xdr:nvSpPr>
        <xdr:spPr>
          <a:xfrm>
            <a:off x="2885935" y="5606850"/>
            <a:ext cx="641850" cy="514549"/>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142">
                <a:solidFill>
                  <a:srgbClr val="000000"/>
                </a:solidFill>
                <a:latin typeface="Trebuchet MS"/>
              </a:rPr>
              <a:t>S Ko</a:t>
            </a:r>
          </a:p>
        </xdr:txBody>
      </xdr:sp>
      <xdr:sp macro="" textlink="">
        <xdr:nvSpPr>
          <xdr:cNvPr id="444" name="Rectangle 443">
            <a:hlinkClick xmlns:r="http://schemas.openxmlformats.org/officeDocument/2006/relationships" r:id="" tooltip="Canada - 545 Mio. T CO2 in 2006 - &#10; Variation 1992/2006 : 16 % "/>
          </xdr:cNvPr>
          <xdr:cNvSpPr/>
        </xdr:nvSpPr>
        <xdr:spPr>
          <a:xfrm>
            <a:off x="2885935" y="5017127"/>
            <a:ext cx="641850" cy="589723"/>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142">
                <a:solidFill>
                  <a:srgbClr val="000000"/>
                </a:solidFill>
                <a:latin typeface="Trebuchet MS"/>
              </a:rPr>
              <a:t>Cana</a:t>
            </a:r>
          </a:p>
        </xdr:txBody>
      </xdr:sp>
      <xdr:sp macro="" textlink="">
        <xdr:nvSpPr>
          <xdr:cNvPr id="443" name="Rectangle 442">
            <a:hlinkClick xmlns:r="http://schemas.openxmlformats.org/officeDocument/2006/relationships" r:id="" tooltip="UK - 569 Mio. T CO2 in 2006 - &#10; Variation 1992/2006 : -3 % "/>
          </xdr:cNvPr>
          <xdr:cNvSpPr/>
        </xdr:nvSpPr>
        <xdr:spPr>
          <a:xfrm>
            <a:off x="2885935" y="4401593"/>
            <a:ext cx="641850" cy="615534"/>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985">
                <a:solidFill>
                  <a:srgbClr val="000000"/>
                </a:solidFill>
                <a:latin typeface="Trebuchet MS"/>
              </a:rPr>
              <a:t>UK</a:t>
            </a:r>
          </a:p>
        </xdr:txBody>
      </xdr:sp>
      <xdr:sp macro="" textlink="">
        <xdr:nvSpPr>
          <xdr:cNvPr id="442" name="Rectangle 441">
            <a:hlinkClick xmlns:r="http://schemas.openxmlformats.org/officeDocument/2006/relationships" r:id="" tooltip="Germany - 805 Mio. T CO2 in 2006 - &#10; Variation 1992/2006 : -13 % "/>
          </xdr:cNvPr>
          <xdr:cNvSpPr/>
        </xdr:nvSpPr>
        <xdr:spPr>
          <a:xfrm>
            <a:off x="2885935" y="3529925"/>
            <a:ext cx="641850" cy="871668"/>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444">
                <a:solidFill>
                  <a:srgbClr val="000000"/>
                </a:solidFill>
                <a:latin typeface="Trebuchet MS"/>
              </a:rPr>
              <a:t>Germ</a:t>
            </a:r>
          </a:p>
        </xdr:txBody>
      </xdr:sp>
      <xdr:sp macro="" textlink="">
        <xdr:nvSpPr>
          <xdr:cNvPr id="441" name="Rectangle 440">
            <a:hlinkClick xmlns:r="http://schemas.openxmlformats.org/officeDocument/2006/relationships" r:id="" tooltip="Japan - 1293 Mio. T CO2 in 2006 - &#10; Variation 1992/2006 : 7 % "/>
          </xdr:cNvPr>
          <xdr:cNvSpPr/>
        </xdr:nvSpPr>
        <xdr:spPr>
          <a:xfrm>
            <a:off x="1714500" y="5354113"/>
            <a:ext cx="1171435" cy="767287"/>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837">
                <a:solidFill>
                  <a:srgbClr val="000000"/>
                </a:solidFill>
                <a:latin typeface="Trebuchet MS"/>
              </a:rPr>
              <a:t>Japa</a:t>
            </a:r>
          </a:p>
        </xdr:txBody>
      </xdr:sp>
      <xdr:sp macro="" textlink="">
        <xdr:nvSpPr>
          <xdr:cNvPr id="440" name="Rectangle 439">
            <a:hlinkClick xmlns:r="http://schemas.openxmlformats.org/officeDocument/2006/relationships" r:id="" tooltip="India - 1510 Mio. T CO2 in 2006 - &#10; Variation 1992/2006 : 93 % "/>
          </xdr:cNvPr>
          <xdr:cNvSpPr/>
        </xdr:nvSpPr>
        <xdr:spPr>
          <a:xfrm>
            <a:off x="1714500" y="4458130"/>
            <a:ext cx="1171435" cy="895983"/>
          </a:xfrm>
          <a:prstGeom prst="rect">
            <a:avLst/>
          </a:prstGeom>
          <a:solidFill>
            <a:srgbClr val="FDAE61"/>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837">
                <a:solidFill>
                  <a:srgbClr val="000000"/>
                </a:solidFill>
                <a:latin typeface="Trebuchet MS"/>
              </a:rPr>
              <a:t>Indi</a:t>
            </a:r>
          </a:p>
        </xdr:txBody>
      </xdr:sp>
      <xdr:sp macro="" textlink="">
        <xdr:nvSpPr>
          <xdr:cNvPr id="439" name="Rectangle 438">
            <a:hlinkClick xmlns:r="http://schemas.openxmlformats.org/officeDocument/2006/relationships" r:id="" tooltip="Russian Federation - 1565 Mio. T CO2 in 2006 - &#10; Variation 1992/2006 : -25 % "/>
          </xdr:cNvPr>
          <xdr:cNvSpPr/>
        </xdr:nvSpPr>
        <xdr:spPr>
          <a:xfrm>
            <a:off x="1714500" y="3529925"/>
            <a:ext cx="1171435" cy="928205"/>
          </a:xfrm>
          <a:prstGeom prst="rect">
            <a:avLst/>
          </a:prstGeom>
          <a:solidFill>
            <a:srgbClr val="D9EF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837">
                <a:solidFill>
                  <a:srgbClr val="000000"/>
                </a:solidFill>
                <a:latin typeface="Trebuchet MS"/>
              </a:rPr>
              <a:t>Russ</a:t>
            </a:r>
          </a:p>
        </xdr:txBody>
      </xdr:sp>
      <xdr:sp macro="" textlink="">
        <xdr:nvSpPr>
          <xdr:cNvPr id="438" name="Rectangle 437">
            <a:hlinkClick xmlns:r="http://schemas.openxmlformats.org/officeDocument/2006/relationships" r:id="" tooltip="USA - 5752 Mio. T CO2 in 2006 - &#10; Variation 1992/2006 : 18 % "/>
          </xdr:cNvPr>
          <xdr:cNvSpPr/>
        </xdr:nvSpPr>
        <xdr:spPr>
          <a:xfrm>
            <a:off x="4002837" y="1676400"/>
            <a:ext cx="2156663" cy="1853525"/>
          </a:xfrm>
          <a:prstGeom prst="rect">
            <a:avLst/>
          </a:prstGeom>
          <a:solidFill>
            <a:srgbClr val="FEE08B"/>
          </a:solidFill>
          <a:ln w="635">
            <a:solidFill>
              <a:srgbClr val="DCDCD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74">
                <a:solidFill>
                  <a:srgbClr val="000000"/>
                </a:solidFill>
                <a:latin typeface="Trebuchet MS"/>
              </a:rPr>
              <a:t>USA</a:t>
            </a:r>
          </a:p>
        </xdr:txBody>
      </xdr:sp>
      <xdr:sp macro="" textlink="">
        <xdr:nvSpPr>
          <xdr:cNvPr id="437" name="Rectangle 436">
            <a:hlinkClick xmlns:r="http://schemas.openxmlformats.org/officeDocument/2006/relationships" r:id="" tooltip="China - 6103 Mio. T CO2 in 2006 - &#10; Variation 1992/2006 : 131 % "/>
          </xdr:cNvPr>
          <xdr:cNvSpPr/>
        </xdr:nvSpPr>
        <xdr:spPr>
          <a:xfrm>
            <a:off x="1714500" y="1676400"/>
            <a:ext cx="2288337" cy="1853525"/>
          </a:xfrm>
          <a:prstGeom prst="rect">
            <a:avLst/>
          </a:prstGeom>
          <a:solidFill>
            <a:srgbClr val="F46D43"/>
          </a:solidFill>
          <a:ln w="50800">
            <a:solidFill>
              <a:srgbClr val="CB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2702">
                <a:solidFill>
                  <a:srgbClr val="000000"/>
                </a:solidFill>
                <a:latin typeface="Trebuchet MS"/>
              </a:rPr>
              <a:t>China</a:t>
            </a:r>
          </a:p>
        </xdr:txBody>
      </xdr:sp>
    </xdr:grpSp>
    <xdr:clientData/>
  </xdr:twoCellAnchor>
  <xdr:twoCellAnchor>
    <xdr:from>
      <xdr:col>11</xdr:col>
      <xdr:colOff>0</xdr:colOff>
      <xdr:row>5</xdr:row>
      <xdr:rowOff>0</xdr:rowOff>
    </xdr:from>
    <xdr:to>
      <xdr:col>16</xdr:col>
      <xdr:colOff>473942</xdr:colOff>
      <xdr:row>23</xdr:row>
      <xdr:rowOff>159617</xdr:rowOff>
    </xdr:to>
    <xdr:grpSp>
      <xdr:nvGrpSpPr>
        <xdr:cNvPr id="858" name="SprkR37C7Shape"/>
        <xdr:cNvGrpSpPr/>
      </xdr:nvGrpSpPr>
      <xdr:grpSpPr>
        <a:xfrm>
          <a:off x="6362700" y="1676400"/>
          <a:ext cx="3902942" cy="3902942"/>
          <a:chOff x="6362700" y="1676400"/>
          <a:chExt cx="3902942" cy="3902942"/>
        </a:xfrm>
      </xdr:grpSpPr>
      <xdr:sp macro="" textlink="">
        <xdr:nvSpPr>
          <xdr:cNvPr id="857" name="Rectangle 856">
            <a:hlinkClick xmlns:r="http://schemas.openxmlformats.org/officeDocument/2006/relationships" r:id="" tooltip="Niue - 0 Mio. T CO2 in 1992  "/>
          </xdr:cNvPr>
          <xdr:cNvSpPr/>
        </xdr:nvSpPr>
        <xdr:spPr>
          <a:xfrm>
            <a:off x="10264450" y="5577008"/>
            <a:ext cx="1191" cy="23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3">
              <a:solidFill>
                <a:srgbClr val="000000"/>
              </a:solidFill>
              <a:latin typeface="Trebuchet MS"/>
            </a:endParaRPr>
          </a:p>
        </xdr:txBody>
      </xdr:sp>
      <xdr:sp macro="" textlink="">
        <xdr:nvSpPr>
          <xdr:cNvPr id="856" name="Rectangle 855">
            <a:hlinkClick xmlns:r="http://schemas.openxmlformats.org/officeDocument/2006/relationships" r:id="" tooltip="Saint Helena - 0 Mio. T CO2 in 1992  "/>
          </xdr:cNvPr>
          <xdr:cNvSpPr/>
        </xdr:nvSpPr>
        <xdr:spPr>
          <a:xfrm>
            <a:off x="10262364" y="5577008"/>
            <a:ext cx="2085" cy="23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3">
              <a:solidFill>
                <a:srgbClr val="000000"/>
              </a:solidFill>
              <a:latin typeface="Trebuchet MS"/>
            </a:endParaRPr>
          </a:p>
        </xdr:txBody>
      </xdr:sp>
      <xdr:sp macro="" textlink="">
        <xdr:nvSpPr>
          <xdr:cNvPr id="855" name="Rectangle 854">
            <a:hlinkClick xmlns:r="http://schemas.openxmlformats.org/officeDocument/2006/relationships" r:id="" tooltip="Anguilla - 0 Mio. T CO2 in 1992  "/>
          </xdr:cNvPr>
          <xdr:cNvSpPr/>
        </xdr:nvSpPr>
        <xdr:spPr>
          <a:xfrm>
            <a:off x="10262364" y="5574888"/>
            <a:ext cx="3277" cy="21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4">
              <a:solidFill>
                <a:srgbClr val="000000"/>
              </a:solidFill>
              <a:latin typeface="Trebuchet MS"/>
            </a:endParaRPr>
          </a:p>
        </xdr:txBody>
      </xdr:sp>
      <xdr:sp macro="" textlink="">
        <xdr:nvSpPr>
          <xdr:cNvPr id="854" name="Rectangle 853">
            <a:hlinkClick xmlns:r="http://schemas.openxmlformats.org/officeDocument/2006/relationships" r:id="" tooltip="Somalia - 0 Mio. T CO2 in 1992  "/>
          </xdr:cNvPr>
          <xdr:cNvSpPr/>
        </xdr:nvSpPr>
        <xdr:spPr>
          <a:xfrm>
            <a:off x="10262364" y="5572555"/>
            <a:ext cx="3277" cy="23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4">
              <a:solidFill>
                <a:srgbClr val="000000"/>
              </a:solidFill>
              <a:latin typeface="Trebuchet MS"/>
            </a:endParaRPr>
          </a:p>
        </xdr:txBody>
      </xdr:sp>
      <xdr:sp macro="" textlink="">
        <xdr:nvSpPr>
          <xdr:cNvPr id="853" name="Rectangle 852">
            <a:hlinkClick xmlns:r="http://schemas.openxmlformats.org/officeDocument/2006/relationships" r:id="" tooltip="Namibia - 0 Mio. T CO2 in 1992  "/>
          </xdr:cNvPr>
          <xdr:cNvSpPr/>
        </xdr:nvSpPr>
        <xdr:spPr>
          <a:xfrm>
            <a:off x="10258780" y="5576433"/>
            <a:ext cx="3584" cy="290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5">
              <a:solidFill>
                <a:srgbClr val="000000"/>
              </a:solidFill>
              <a:latin typeface="Trebuchet MS"/>
            </a:endParaRPr>
          </a:p>
        </xdr:txBody>
      </xdr:sp>
      <xdr:sp macro="" textlink="">
        <xdr:nvSpPr>
          <xdr:cNvPr id="852" name="Rectangle 851">
            <a:hlinkClick xmlns:r="http://schemas.openxmlformats.org/officeDocument/2006/relationships" r:id="" tooltip="Wallis and Futuna Islands - 0 Mio. T CO2 in 1992  "/>
          </xdr:cNvPr>
          <xdr:cNvSpPr/>
        </xdr:nvSpPr>
        <xdr:spPr>
          <a:xfrm>
            <a:off x="10258780" y="5572555"/>
            <a:ext cx="3584" cy="38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5">
              <a:solidFill>
                <a:srgbClr val="000000"/>
              </a:solidFill>
              <a:latin typeface="Trebuchet MS"/>
            </a:endParaRPr>
          </a:p>
        </xdr:txBody>
      </xdr:sp>
      <xdr:sp macro="" textlink="">
        <xdr:nvSpPr>
          <xdr:cNvPr id="851" name="Rectangle 850">
            <a:hlinkClick xmlns:r="http://schemas.openxmlformats.org/officeDocument/2006/relationships" r:id="" tooltip="Kiribati - 0 Mio. T CO2 in 1992  "/>
          </xdr:cNvPr>
          <xdr:cNvSpPr/>
        </xdr:nvSpPr>
        <xdr:spPr>
          <a:xfrm>
            <a:off x="10262210" y="5568099"/>
            <a:ext cx="3431" cy="445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6">
              <a:solidFill>
                <a:srgbClr val="000000"/>
              </a:solidFill>
              <a:latin typeface="Trebuchet MS"/>
            </a:endParaRPr>
          </a:p>
        </xdr:txBody>
      </xdr:sp>
      <xdr:sp macro="" textlink="">
        <xdr:nvSpPr>
          <xdr:cNvPr id="850" name="Rectangle 849">
            <a:hlinkClick xmlns:r="http://schemas.openxmlformats.org/officeDocument/2006/relationships" r:id="" tooltip="Cook Islands - 0 Mio. T CO2 in 1992  "/>
          </xdr:cNvPr>
          <xdr:cNvSpPr/>
        </xdr:nvSpPr>
        <xdr:spPr>
          <a:xfrm>
            <a:off x="10258780" y="5568099"/>
            <a:ext cx="3430" cy="445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6">
              <a:solidFill>
                <a:srgbClr val="000000"/>
              </a:solidFill>
              <a:latin typeface="Trebuchet MS"/>
            </a:endParaRPr>
          </a:p>
        </xdr:txBody>
      </xdr:sp>
      <xdr:sp macro="" textlink="">
        <xdr:nvSpPr>
          <xdr:cNvPr id="849" name="Rectangle 848">
            <a:hlinkClick xmlns:r="http://schemas.openxmlformats.org/officeDocument/2006/relationships" r:id="" tooltip="Falkland Islands (Malvinas) - 0 Mio. T CO2 in 1992  "/>
          </xdr:cNvPr>
          <xdr:cNvSpPr/>
        </xdr:nvSpPr>
        <xdr:spPr>
          <a:xfrm>
            <a:off x="10254205" y="5573720"/>
            <a:ext cx="4575" cy="562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7">
              <a:solidFill>
                <a:srgbClr val="000000"/>
              </a:solidFill>
              <a:latin typeface="Trebuchet MS"/>
            </a:endParaRPr>
          </a:p>
        </xdr:txBody>
      </xdr:sp>
      <xdr:sp macro="" textlink="">
        <xdr:nvSpPr>
          <xdr:cNvPr id="848" name="Rectangle 847">
            <a:hlinkClick xmlns:r="http://schemas.openxmlformats.org/officeDocument/2006/relationships" r:id="" tooltip="Montserrat - 0 Mio. T CO2 in 1992  "/>
          </xdr:cNvPr>
          <xdr:cNvSpPr/>
        </xdr:nvSpPr>
        <xdr:spPr>
          <a:xfrm>
            <a:off x="10254205" y="5568099"/>
            <a:ext cx="4575" cy="562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7">
              <a:solidFill>
                <a:srgbClr val="000000"/>
              </a:solidFill>
              <a:latin typeface="Trebuchet MS"/>
            </a:endParaRPr>
          </a:p>
        </xdr:txBody>
      </xdr:sp>
      <xdr:sp macro="" textlink="">
        <xdr:nvSpPr>
          <xdr:cNvPr id="847" name="Rectangle 846">
            <a:hlinkClick xmlns:r="http://schemas.openxmlformats.org/officeDocument/2006/relationships" r:id="" tooltip="British Virgin Islands - 0 Mio. T CO2 in 1992  "/>
          </xdr:cNvPr>
          <xdr:cNvSpPr/>
        </xdr:nvSpPr>
        <xdr:spPr>
          <a:xfrm>
            <a:off x="10260139" y="5561657"/>
            <a:ext cx="5502" cy="644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8">
              <a:solidFill>
                <a:srgbClr val="000000"/>
              </a:solidFill>
              <a:latin typeface="Trebuchet MS"/>
            </a:endParaRPr>
          </a:p>
        </xdr:txBody>
      </xdr:sp>
      <xdr:sp macro="" textlink="">
        <xdr:nvSpPr>
          <xdr:cNvPr id="846" name="Rectangle 845">
            <a:hlinkClick xmlns:r="http://schemas.openxmlformats.org/officeDocument/2006/relationships" r:id="" tooltip="Marshall Islands - 0 Mio. T CO2 in 1992  "/>
          </xdr:cNvPr>
          <xdr:cNvSpPr/>
        </xdr:nvSpPr>
        <xdr:spPr>
          <a:xfrm>
            <a:off x="10254205" y="5561657"/>
            <a:ext cx="5934" cy="644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08">
              <a:solidFill>
                <a:srgbClr val="000000"/>
              </a:solidFill>
              <a:latin typeface="Trebuchet MS"/>
            </a:endParaRPr>
          </a:p>
        </xdr:txBody>
      </xdr:sp>
      <xdr:sp macro="" textlink="">
        <xdr:nvSpPr>
          <xdr:cNvPr id="845" name="Rectangle 844">
            <a:hlinkClick xmlns:r="http://schemas.openxmlformats.org/officeDocument/2006/relationships" r:id="" tooltip="Dominica - 0 Mio. T CO2 in 1992  "/>
          </xdr:cNvPr>
          <xdr:cNvSpPr/>
        </xdr:nvSpPr>
        <xdr:spPr>
          <a:xfrm>
            <a:off x="10246424" y="5574072"/>
            <a:ext cx="7781" cy="526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0">
              <a:solidFill>
                <a:srgbClr val="000000"/>
              </a:solidFill>
              <a:latin typeface="Trebuchet MS"/>
            </a:endParaRPr>
          </a:p>
        </xdr:txBody>
      </xdr:sp>
      <xdr:sp macro="" textlink="">
        <xdr:nvSpPr>
          <xdr:cNvPr id="844" name="Rectangle 843">
            <a:hlinkClick xmlns:r="http://schemas.openxmlformats.org/officeDocument/2006/relationships" r:id="" tooltip="Vanuatu - 0 Mio. T CO2 in 1992  "/>
          </xdr:cNvPr>
          <xdr:cNvSpPr/>
        </xdr:nvSpPr>
        <xdr:spPr>
          <a:xfrm>
            <a:off x="10246424" y="5568177"/>
            <a:ext cx="7781" cy="589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0">
              <a:solidFill>
                <a:srgbClr val="000000"/>
              </a:solidFill>
              <a:latin typeface="Trebuchet MS"/>
            </a:endParaRPr>
          </a:p>
        </xdr:txBody>
      </xdr:sp>
      <xdr:sp macro="" textlink="">
        <xdr:nvSpPr>
          <xdr:cNvPr id="843" name="Rectangle 842">
            <a:hlinkClick xmlns:r="http://schemas.openxmlformats.org/officeDocument/2006/relationships" r:id="" tooltip="Sao Tome and Principe - 0 Mio. T CO2 in 1992  "/>
          </xdr:cNvPr>
          <xdr:cNvSpPr/>
        </xdr:nvSpPr>
        <xdr:spPr>
          <a:xfrm>
            <a:off x="10246424" y="5561657"/>
            <a:ext cx="7781" cy="65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0">
              <a:solidFill>
                <a:srgbClr val="000000"/>
              </a:solidFill>
              <a:latin typeface="Trebuchet MS"/>
            </a:endParaRPr>
          </a:p>
        </xdr:txBody>
      </xdr:sp>
      <xdr:sp macro="" textlink="">
        <xdr:nvSpPr>
          <xdr:cNvPr id="842" name="Rectangle 841">
            <a:hlinkClick xmlns:r="http://schemas.openxmlformats.org/officeDocument/2006/relationships" r:id="" tooltip="Kitts and Nevis - 0 Mio. T CO2 in 1992  "/>
          </xdr:cNvPr>
          <xdr:cNvSpPr/>
        </xdr:nvSpPr>
        <xdr:spPr>
          <a:xfrm>
            <a:off x="10259646" y="5553195"/>
            <a:ext cx="5995" cy="846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1">
              <a:solidFill>
                <a:srgbClr val="000000"/>
              </a:solidFill>
              <a:latin typeface="Trebuchet MS"/>
            </a:endParaRPr>
          </a:p>
        </xdr:txBody>
      </xdr:sp>
      <xdr:sp macro="" textlink="">
        <xdr:nvSpPr>
          <xdr:cNvPr id="841" name="Rectangle 840">
            <a:hlinkClick xmlns:r="http://schemas.openxmlformats.org/officeDocument/2006/relationships" r:id="" tooltip="Comoros - 0 Mio. T CO2 in 1992  "/>
          </xdr:cNvPr>
          <xdr:cNvSpPr/>
        </xdr:nvSpPr>
        <xdr:spPr>
          <a:xfrm>
            <a:off x="10253322" y="5553195"/>
            <a:ext cx="6324" cy="846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1">
              <a:solidFill>
                <a:srgbClr val="000000"/>
              </a:solidFill>
              <a:latin typeface="Trebuchet MS"/>
            </a:endParaRPr>
          </a:p>
        </xdr:txBody>
      </xdr:sp>
      <xdr:sp macro="" textlink="">
        <xdr:nvSpPr>
          <xdr:cNvPr id="840" name="Rectangle 839">
            <a:hlinkClick xmlns:r="http://schemas.openxmlformats.org/officeDocument/2006/relationships" r:id="" tooltip="Grenadines - 0 Mio. T CO2 in 1992  "/>
          </xdr:cNvPr>
          <xdr:cNvSpPr/>
        </xdr:nvSpPr>
        <xdr:spPr>
          <a:xfrm>
            <a:off x="10246424" y="5553195"/>
            <a:ext cx="6898" cy="846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1">
              <a:solidFill>
                <a:srgbClr val="000000"/>
              </a:solidFill>
              <a:latin typeface="Trebuchet MS"/>
            </a:endParaRPr>
          </a:p>
        </xdr:txBody>
      </xdr:sp>
      <xdr:sp macro="" textlink="">
        <xdr:nvSpPr>
          <xdr:cNvPr id="839" name="Rectangle 838">
            <a:hlinkClick xmlns:r="http://schemas.openxmlformats.org/officeDocument/2006/relationships" r:id="" tooltip="Tonga - 0 Mio. T CO2 in 1992  "/>
          </xdr:cNvPr>
          <xdr:cNvSpPr/>
        </xdr:nvSpPr>
        <xdr:spPr>
          <a:xfrm>
            <a:off x="10239302" y="5570756"/>
            <a:ext cx="7122" cy="858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1">
              <a:solidFill>
                <a:srgbClr val="000000"/>
              </a:solidFill>
              <a:latin typeface="Trebuchet MS"/>
            </a:endParaRPr>
          </a:p>
        </xdr:txBody>
      </xdr:sp>
      <xdr:sp macro="" textlink="">
        <xdr:nvSpPr>
          <xdr:cNvPr id="838" name="Rectangle 837">
            <a:hlinkClick xmlns:r="http://schemas.openxmlformats.org/officeDocument/2006/relationships" r:id="" tooltip="Chad - 0 Mio. T CO2 in 1992  "/>
          </xdr:cNvPr>
          <xdr:cNvSpPr/>
        </xdr:nvSpPr>
        <xdr:spPr>
          <a:xfrm>
            <a:off x="10239302" y="5562170"/>
            <a:ext cx="7122" cy="858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1">
              <a:solidFill>
                <a:srgbClr val="000000"/>
              </a:solidFill>
              <a:latin typeface="Trebuchet MS"/>
            </a:endParaRPr>
          </a:p>
        </xdr:txBody>
      </xdr:sp>
      <xdr:sp macro="" textlink="">
        <xdr:nvSpPr>
          <xdr:cNvPr id="837" name="Rectangle 836">
            <a:hlinkClick xmlns:r="http://schemas.openxmlformats.org/officeDocument/2006/relationships" r:id="" tooltip="Gibraltar - 0 Mio. T CO2 in 1992  "/>
          </xdr:cNvPr>
          <xdr:cNvSpPr/>
        </xdr:nvSpPr>
        <xdr:spPr>
          <a:xfrm>
            <a:off x="10239302" y="5553195"/>
            <a:ext cx="7122" cy="897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836" name="Rectangle 835">
            <a:hlinkClick xmlns:r="http://schemas.openxmlformats.org/officeDocument/2006/relationships" r:id="" tooltip="Saint Pierre and Miquelon - 0 Mio. T CO2 in 1992  "/>
          </xdr:cNvPr>
          <xdr:cNvSpPr/>
        </xdr:nvSpPr>
        <xdr:spPr>
          <a:xfrm>
            <a:off x="10231461" y="5570921"/>
            <a:ext cx="7841" cy="84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1">
              <a:solidFill>
                <a:srgbClr val="000000"/>
              </a:solidFill>
              <a:latin typeface="Trebuchet MS"/>
            </a:endParaRPr>
          </a:p>
        </xdr:txBody>
      </xdr:sp>
      <xdr:sp macro="" textlink="">
        <xdr:nvSpPr>
          <xdr:cNvPr id="835" name="Rectangle 834">
            <a:hlinkClick xmlns:r="http://schemas.openxmlformats.org/officeDocument/2006/relationships" r:id="" tooltip="Timor-Leste - 0 Mio. T CO2 in 1992  "/>
          </xdr:cNvPr>
          <xdr:cNvSpPr/>
        </xdr:nvSpPr>
        <xdr:spPr>
          <a:xfrm>
            <a:off x="10231461" y="5562058"/>
            <a:ext cx="7841" cy="88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834" name="Rectangle 833">
            <a:hlinkClick xmlns:r="http://schemas.openxmlformats.org/officeDocument/2006/relationships" r:id="" tooltip="Eritrea - 0 Mio. T CO2 in 1992  "/>
          </xdr:cNvPr>
          <xdr:cNvSpPr/>
        </xdr:nvSpPr>
        <xdr:spPr>
          <a:xfrm>
            <a:off x="10231461" y="5553195"/>
            <a:ext cx="7841" cy="88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2">
              <a:solidFill>
                <a:srgbClr val="000000"/>
              </a:solidFill>
              <a:latin typeface="Trebuchet MS"/>
            </a:endParaRPr>
          </a:p>
        </xdr:txBody>
      </xdr:sp>
      <xdr:sp macro="" textlink="">
        <xdr:nvSpPr>
          <xdr:cNvPr id="833" name="Rectangle 832">
            <a:hlinkClick xmlns:r="http://schemas.openxmlformats.org/officeDocument/2006/relationships" r:id="" tooltip="Cape Verde - 0 Mio. T CO2 in 1992  "/>
          </xdr:cNvPr>
          <xdr:cNvSpPr/>
        </xdr:nvSpPr>
        <xdr:spPr>
          <a:xfrm>
            <a:off x="10258151" y="5543639"/>
            <a:ext cx="7490" cy="955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832" name="Rectangle 831">
            <a:hlinkClick xmlns:r="http://schemas.openxmlformats.org/officeDocument/2006/relationships" r:id="" tooltip="Palau - 0 Mio. T CO2 in 1992  "/>
          </xdr:cNvPr>
          <xdr:cNvSpPr/>
        </xdr:nvSpPr>
        <xdr:spPr>
          <a:xfrm>
            <a:off x="10249861" y="5543639"/>
            <a:ext cx="8290" cy="955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831" name="Rectangle 830">
            <a:hlinkClick xmlns:r="http://schemas.openxmlformats.org/officeDocument/2006/relationships" r:id="" tooltip="E Guinea - 0 Mio. T CO2 in 1992  "/>
          </xdr:cNvPr>
          <xdr:cNvSpPr/>
        </xdr:nvSpPr>
        <xdr:spPr>
          <a:xfrm>
            <a:off x="10240770" y="5543639"/>
            <a:ext cx="9090" cy="955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830" name="Rectangle 829">
            <a:hlinkClick xmlns:r="http://schemas.openxmlformats.org/officeDocument/2006/relationships" r:id="" tooltip="Samoa - 0 Mio. T CO2 in 1992  "/>
          </xdr:cNvPr>
          <xdr:cNvSpPr/>
        </xdr:nvSpPr>
        <xdr:spPr>
          <a:xfrm>
            <a:off x="10231461" y="5543639"/>
            <a:ext cx="9309" cy="955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3">
              <a:solidFill>
                <a:srgbClr val="000000"/>
              </a:solidFill>
              <a:latin typeface="Trebuchet MS"/>
            </a:endParaRPr>
          </a:p>
        </xdr:txBody>
      </xdr:sp>
      <xdr:sp macro="" textlink="">
        <xdr:nvSpPr>
          <xdr:cNvPr id="829" name="Rectangle 828">
            <a:hlinkClick xmlns:r="http://schemas.openxmlformats.org/officeDocument/2006/relationships" r:id="" tooltip="Grenada - 0 Mio. T CO2 in 1992  "/>
          </xdr:cNvPr>
          <xdr:cNvSpPr/>
        </xdr:nvSpPr>
        <xdr:spPr>
          <a:xfrm>
            <a:off x="10255347" y="5534998"/>
            <a:ext cx="10294" cy="864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4">
              <a:solidFill>
                <a:srgbClr val="000000"/>
              </a:solidFill>
              <a:latin typeface="Trebuchet MS"/>
            </a:endParaRPr>
          </a:p>
        </xdr:txBody>
      </xdr:sp>
      <xdr:sp macro="" textlink="">
        <xdr:nvSpPr>
          <xdr:cNvPr id="828" name="Rectangle 827">
            <a:hlinkClick xmlns:r="http://schemas.openxmlformats.org/officeDocument/2006/relationships" r:id="" tooltip="Nauru - 0 Mio. T CO2 in 1992  "/>
          </xdr:cNvPr>
          <xdr:cNvSpPr/>
        </xdr:nvSpPr>
        <xdr:spPr>
          <a:xfrm>
            <a:off x="10244409" y="5534998"/>
            <a:ext cx="10937" cy="864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4">
              <a:solidFill>
                <a:srgbClr val="000000"/>
              </a:solidFill>
              <a:latin typeface="Trebuchet MS"/>
            </a:endParaRPr>
          </a:p>
        </xdr:txBody>
      </xdr:sp>
      <xdr:sp macro="" textlink="">
        <xdr:nvSpPr>
          <xdr:cNvPr id="827" name="Rectangle 826">
            <a:hlinkClick xmlns:r="http://schemas.openxmlformats.org/officeDocument/2006/relationships" r:id="" tooltip="Solomon Islands - 0 Mio. T CO2 in 1992  "/>
          </xdr:cNvPr>
          <xdr:cNvSpPr/>
        </xdr:nvSpPr>
        <xdr:spPr>
          <a:xfrm>
            <a:off x="10231461" y="5534998"/>
            <a:ext cx="12948" cy="864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7">
              <a:solidFill>
                <a:srgbClr val="000000"/>
              </a:solidFill>
              <a:latin typeface="Trebuchet MS"/>
            </a:endParaRPr>
          </a:p>
        </xdr:txBody>
      </xdr:sp>
      <xdr:sp macro="" textlink="">
        <xdr:nvSpPr>
          <xdr:cNvPr id="826" name="Rectangle 825">
            <a:hlinkClick xmlns:r="http://schemas.openxmlformats.org/officeDocument/2006/relationships" r:id="" tooltip="Seychelles - 0 Mio. T CO2 in 1992  "/>
          </xdr:cNvPr>
          <xdr:cNvSpPr/>
        </xdr:nvSpPr>
        <xdr:spPr>
          <a:xfrm>
            <a:off x="10219535" y="5569727"/>
            <a:ext cx="11926" cy="961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000000"/>
              </a:solidFill>
              <a:latin typeface="Trebuchet MS"/>
            </a:endParaRPr>
          </a:p>
        </xdr:txBody>
      </xdr:sp>
      <xdr:sp macro="" textlink="">
        <xdr:nvSpPr>
          <xdr:cNvPr id="825" name="Rectangle 824">
            <a:hlinkClick xmlns:r="http://schemas.openxmlformats.org/officeDocument/2006/relationships" r:id="" tooltip="Western Sahara - 0 Mio. T CO2 in 1992  "/>
          </xdr:cNvPr>
          <xdr:cNvSpPr/>
        </xdr:nvSpPr>
        <xdr:spPr>
          <a:xfrm>
            <a:off x="10219535" y="5558190"/>
            <a:ext cx="11926" cy="1153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000000"/>
              </a:solidFill>
              <a:latin typeface="Trebuchet MS"/>
            </a:endParaRPr>
          </a:p>
        </xdr:txBody>
      </xdr:sp>
      <xdr:sp macro="" textlink="">
        <xdr:nvSpPr>
          <xdr:cNvPr id="824" name="Rectangle 823">
            <a:hlinkClick xmlns:r="http://schemas.openxmlformats.org/officeDocument/2006/relationships" r:id="" tooltip="Gambia - 0 Mio. T CO2 in 1992  "/>
          </xdr:cNvPr>
          <xdr:cNvSpPr/>
        </xdr:nvSpPr>
        <xdr:spPr>
          <a:xfrm>
            <a:off x="10219535" y="5546652"/>
            <a:ext cx="11926" cy="1153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000000"/>
              </a:solidFill>
              <a:latin typeface="Trebuchet MS"/>
            </a:endParaRPr>
          </a:p>
        </xdr:txBody>
      </xdr:sp>
      <xdr:sp macro="" textlink="">
        <xdr:nvSpPr>
          <xdr:cNvPr id="823" name="Rectangle 822">
            <a:hlinkClick xmlns:r="http://schemas.openxmlformats.org/officeDocument/2006/relationships" r:id="" tooltip="Palestine - 0 Mio. T CO2 in 1992  "/>
          </xdr:cNvPr>
          <xdr:cNvSpPr/>
        </xdr:nvSpPr>
        <xdr:spPr>
          <a:xfrm>
            <a:off x="10219535" y="5534998"/>
            <a:ext cx="11926" cy="1165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6">
              <a:solidFill>
                <a:srgbClr val="000000"/>
              </a:solidFill>
              <a:latin typeface="Trebuchet MS"/>
            </a:endParaRPr>
          </a:p>
        </xdr:txBody>
      </xdr:sp>
      <xdr:sp macro="" textlink="">
        <xdr:nvSpPr>
          <xdr:cNvPr id="822" name="Rectangle 821">
            <a:hlinkClick xmlns:r="http://schemas.openxmlformats.org/officeDocument/2006/relationships" r:id="" tooltip="Saint Lucia - 0 Mio. T CO2 in 1992  "/>
          </xdr:cNvPr>
          <xdr:cNvSpPr/>
        </xdr:nvSpPr>
        <xdr:spPr>
          <a:xfrm>
            <a:off x="10255022" y="5521584"/>
            <a:ext cx="10620" cy="1341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8">
              <a:solidFill>
                <a:srgbClr val="000000"/>
              </a:solidFill>
              <a:latin typeface="Trebuchet MS"/>
            </a:endParaRPr>
          </a:p>
        </xdr:txBody>
      </xdr:sp>
      <xdr:sp macro="" textlink="">
        <xdr:nvSpPr>
          <xdr:cNvPr id="821" name="Rectangle 820">
            <a:hlinkClick xmlns:r="http://schemas.openxmlformats.org/officeDocument/2006/relationships" r:id="" tooltip="RCA - 0 Mio. T CO2 in 1992  "/>
          </xdr:cNvPr>
          <xdr:cNvSpPr/>
        </xdr:nvSpPr>
        <xdr:spPr>
          <a:xfrm>
            <a:off x="10243832" y="5521584"/>
            <a:ext cx="11190" cy="1341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000000"/>
              </a:solidFill>
              <a:latin typeface="Trebuchet MS"/>
            </a:endParaRPr>
          </a:p>
        </xdr:txBody>
      </xdr:sp>
      <xdr:sp macro="" textlink="">
        <xdr:nvSpPr>
          <xdr:cNvPr id="820" name="Rectangle 819">
            <a:hlinkClick xmlns:r="http://schemas.openxmlformats.org/officeDocument/2006/relationships" r:id="" tooltip="Bhutan - 0 Mio. T CO2 in 1992  "/>
          </xdr:cNvPr>
          <xdr:cNvSpPr/>
        </xdr:nvSpPr>
        <xdr:spPr>
          <a:xfrm>
            <a:off x="10232642" y="5521584"/>
            <a:ext cx="11190" cy="1341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8">
              <a:solidFill>
                <a:srgbClr val="000000"/>
              </a:solidFill>
              <a:latin typeface="Trebuchet MS"/>
            </a:endParaRPr>
          </a:p>
        </xdr:txBody>
      </xdr:sp>
      <xdr:sp macro="" textlink="">
        <xdr:nvSpPr>
          <xdr:cNvPr id="819" name="Rectangle 818">
            <a:hlinkClick xmlns:r="http://schemas.openxmlformats.org/officeDocument/2006/relationships" r:id="" tooltip="Maldives - 0 Mio. T CO2 in 1992  "/>
          </xdr:cNvPr>
          <xdr:cNvSpPr/>
        </xdr:nvSpPr>
        <xdr:spPr>
          <a:xfrm>
            <a:off x="10219535" y="5521584"/>
            <a:ext cx="13107" cy="1341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8">
              <a:solidFill>
                <a:srgbClr val="000000"/>
              </a:solidFill>
              <a:latin typeface="Trebuchet MS"/>
            </a:endParaRPr>
          </a:p>
        </xdr:txBody>
      </xdr:sp>
      <xdr:sp macro="" textlink="">
        <xdr:nvSpPr>
          <xdr:cNvPr id="818" name="Rectangle 817">
            <a:hlinkClick xmlns:r="http://schemas.openxmlformats.org/officeDocument/2006/relationships" r:id="" tooltip="Guinea-Bissau - 0 Mio. T CO2 in 1992  "/>
          </xdr:cNvPr>
          <xdr:cNvSpPr/>
        </xdr:nvSpPr>
        <xdr:spPr>
          <a:xfrm>
            <a:off x="10206516" y="5565462"/>
            <a:ext cx="13019" cy="138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8">
              <a:solidFill>
                <a:srgbClr val="000000"/>
              </a:solidFill>
              <a:latin typeface="Trebuchet MS"/>
            </a:endParaRPr>
          </a:p>
        </xdr:txBody>
      </xdr:sp>
      <xdr:sp macro="" textlink="">
        <xdr:nvSpPr>
          <xdr:cNvPr id="817" name="Rectangle 816">
            <a:hlinkClick xmlns:r="http://schemas.openxmlformats.org/officeDocument/2006/relationships" r:id="" tooltip="Swaziland - 0 Mio. T CO2 in 1992  "/>
          </xdr:cNvPr>
          <xdr:cNvSpPr/>
        </xdr:nvSpPr>
        <xdr:spPr>
          <a:xfrm>
            <a:off x="10206516" y="5551370"/>
            <a:ext cx="13019" cy="1409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8">
              <a:solidFill>
                <a:srgbClr val="000000"/>
              </a:solidFill>
              <a:latin typeface="Trebuchet MS"/>
            </a:endParaRPr>
          </a:p>
        </xdr:txBody>
      </xdr:sp>
      <xdr:sp macro="" textlink="">
        <xdr:nvSpPr>
          <xdr:cNvPr id="816" name="Rectangle 815">
            <a:hlinkClick xmlns:r="http://schemas.openxmlformats.org/officeDocument/2006/relationships" r:id="" tooltip="Cayman Islands - 0 Mio. T CO2 in 1992  "/>
          </xdr:cNvPr>
          <xdr:cNvSpPr/>
        </xdr:nvSpPr>
        <xdr:spPr>
          <a:xfrm>
            <a:off x="10206516" y="5536477"/>
            <a:ext cx="13019" cy="1489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0">
              <a:solidFill>
                <a:srgbClr val="000000"/>
              </a:solidFill>
              <a:latin typeface="Trebuchet MS"/>
            </a:endParaRPr>
          </a:p>
        </xdr:txBody>
      </xdr:sp>
      <xdr:sp macro="" textlink="">
        <xdr:nvSpPr>
          <xdr:cNvPr id="815" name="Rectangle 814">
            <a:hlinkClick xmlns:r="http://schemas.openxmlformats.org/officeDocument/2006/relationships" r:id="" tooltip="Laos - 0 Mio. T CO2 in 1992  "/>
          </xdr:cNvPr>
          <xdr:cNvSpPr/>
        </xdr:nvSpPr>
        <xdr:spPr>
          <a:xfrm>
            <a:off x="10206516" y="5521584"/>
            <a:ext cx="13019" cy="1489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0">
              <a:solidFill>
                <a:srgbClr val="000000"/>
              </a:solidFill>
              <a:latin typeface="Trebuchet MS"/>
            </a:endParaRPr>
          </a:p>
        </xdr:txBody>
      </xdr:sp>
      <xdr:sp macro="" textlink="">
        <xdr:nvSpPr>
          <xdr:cNvPr id="814" name="Rectangle 813">
            <a:hlinkClick xmlns:r="http://schemas.openxmlformats.org/officeDocument/2006/relationships" r:id="" tooltip="Liberia - 0 Mio. T CO2 in 1992  "/>
          </xdr:cNvPr>
          <xdr:cNvSpPr/>
        </xdr:nvSpPr>
        <xdr:spPr>
          <a:xfrm>
            <a:off x="10252011" y="5506798"/>
            <a:ext cx="13629" cy="1478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9">
              <a:solidFill>
                <a:srgbClr val="000000"/>
              </a:solidFill>
              <a:latin typeface="Trebuchet MS"/>
            </a:endParaRPr>
          </a:p>
        </xdr:txBody>
      </xdr:sp>
      <xdr:sp macro="" textlink="">
        <xdr:nvSpPr>
          <xdr:cNvPr id="813" name="Rectangle 812">
            <a:hlinkClick xmlns:r="http://schemas.openxmlformats.org/officeDocument/2006/relationships" r:id="" tooltip="Antigua and Barbuda - 0 Mio. T CO2 in 1992  "/>
          </xdr:cNvPr>
          <xdr:cNvSpPr/>
        </xdr:nvSpPr>
        <xdr:spPr>
          <a:xfrm>
            <a:off x="10238240" y="5506798"/>
            <a:ext cx="13771" cy="1478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19">
              <a:solidFill>
                <a:srgbClr val="000000"/>
              </a:solidFill>
              <a:latin typeface="Trebuchet MS"/>
            </a:endParaRPr>
          </a:p>
        </xdr:txBody>
      </xdr:sp>
      <xdr:sp macro="" textlink="">
        <xdr:nvSpPr>
          <xdr:cNvPr id="812" name="Rectangle 811">
            <a:hlinkClick xmlns:r="http://schemas.openxmlformats.org/officeDocument/2006/relationships" r:id="" tooltip="Burundi - 0 Mio. T CO2 in 1992  "/>
          </xdr:cNvPr>
          <xdr:cNvSpPr/>
        </xdr:nvSpPr>
        <xdr:spPr>
          <a:xfrm>
            <a:off x="10223248" y="5506798"/>
            <a:ext cx="14993" cy="1478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0">
              <a:solidFill>
                <a:srgbClr val="000000"/>
              </a:solidFill>
              <a:latin typeface="Trebuchet MS"/>
            </a:endParaRPr>
          </a:p>
        </xdr:txBody>
      </xdr:sp>
      <xdr:sp macro="" textlink="">
        <xdr:nvSpPr>
          <xdr:cNvPr id="811" name="Rectangle 810">
            <a:hlinkClick xmlns:r="http://schemas.openxmlformats.org/officeDocument/2006/relationships" r:id="" tooltip="Belize - 0 Mio. T CO2 in 1992  "/>
          </xdr:cNvPr>
          <xdr:cNvSpPr/>
        </xdr:nvSpPr>
        <xdr:spPr>
          <a:xfrm>
            <a:off x="10206516" y="5506798"/>
            <a:ext cx="16732" cy="1478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2">
              <a:solidFill>
                <a:srgbClr val="000000"/>
              </a:solidFill>
              <a:latin typeface="Trebuchet MS"/>
            </a:endParaRPr>
          </a:p>
        </xdr:txBody>
      </xdr:sp>
      <xdr:sp macro="" textlink="">
        <xdr:nvSpPr>
          <xdr:cNvPr id="810" name="Rectangle 809">
            <a:hlinkClick xmlns:r="http://schemas.openxmlformats.org/officeDocument/2006/relationships" r:id="" tooltip="Bermuda - 0 Mio. T CO2 in 1992  "/>
          </xdr:cNvPr>
          <xdr:cNvSpPr/>
        </xdr:nvSpPr>
        <xdr:spPr>
          <a:xfrm>
            <a:off x="10189867" y="5562353"/>
            <a:ext cx="16650" cy="169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2">
              <a:solidFill>
                <a:srgbClr val="000000"/>
              </a:solidFill>
              <a:latin typeface="Trebuchet MS"/>
            </a:endParaRPr>
          </a:p>
        </xdr:txBody>
      </xdr:sp>
      <xdr:sp macro="" textlink="">
        <xdr:nvSpPr>
          <xdr:cNvPr id="809" name="Rectangle 808">
            <a:hlinkClick xmlns:r="http://schemas.openxmlformats.org/officeDocument/2006/relationships" r:id="" tooltip="Djibouti - 0 Mio. T CO2 in 1992  "/>
          </xdr:cNvPr>
          <xdr:cNvSpPr/>
        </xdr:nvSpPr>
        <xdr:spPr>
          <a:xfrm>
            <a:off x="10189867" y="5545073"/>
            <a:ext cx="16650" cy="1728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3">
              <a:solidFill>
                <a:srgbClr val="000000"/>
              </a:solidFill>
              <a:latin typeface="Trebuchet MS"/>
            </a:endParaRPr>
          </a:p>
        </xdr:txBody>
      </xdr:sp>
      <xdr:sp macro="" textlink="">
        <xdr:nvSpPr>
          <xdr:cNvPr id="808" name="Rectangle 807">
            <a:hlinkClick xmlns:r="http://schemas.openxmlformats.org/officeDocument/2006/relationships" r:id="" tooltip="Mali - 0 Mio. T CO2 in 1992  "/>
          </xdr:cNvPr>
          <xdr:cNvSpPr/>
        </xdr:nvSpPr>
        <xdr:spPr>
          <a:xfrm>
            <a:off x="10189867" y="5526540"/>
            <a:ext cx="16650" cy="185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4">
              <a:solidFill>
                <a:srgbClr val="000000"/>
              </a:solidFill>
              <a:latin typeface="Trebuchet MS"/>
            </a:endParaRPr>
          </a:p>
        </xdr:txBody>
      </xdr:sp>
      <xdr:sp macro="" textlink="">
        <xdr:nvSpPr>
          <xdr:cNvPr id="807" name="Rectangle 806">
            <a:hlinkClick xmlns:r="http://schemas.openxmlformats.org/officeDocument/2006/relationships" r:id="" tooltip="Sierra Leone - 0 Mio. T CO2 in 1992  "/>
          </xdr:cNvPr>
          <xdr:cNvSpPr/>
        </xdr:nvSpPr>
        <xdr:spPr>
          <a:xfrm>
            <a:off x="10189867" y="5506798"/>
            <a:ext cx="16650" cy="1974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6">
              <a:solidFill>
                <a:srgbClr val="000000"/>
              </a:solidFill>
              <a:latin typeface="Trebuchet MS"/>
            </a:endParaRPr>
          </a:p>
        </xdr:txBody>
      </xdr:sp>
      <xdr:sp macro="" textlink="">
        <xdr:nvSpPr>
          <xdr:cNvPr id="806" name="Rectangle 805">
            <a:hlinkClick xmlns:r="http://schemas.openxmlformats.org/officeDocument/2006/relationships" r:id="" tooltip="Cambodia - 0 Mio. T CO2 in 1992  "/>
          </xdr:cNvPr>
          <xdr:cNvSpPr/>
        </xdr:nvSpPr>
        <xdr:spPr>
          <a:xfrm>
            <a:off x="10249433" y="5486346"/>
            <a:ext cx="16208" cy="2045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7">
              <a:solidFill>
                <a:srgbClr val="000000"/>
              </a:solidFill>
              <a:latin typeface="Trebuchet MS"/>
            </a:endParaRPr>
          </a:p>
        </xdr:txBody>
      </xdr:sp>
      <xdr:sp macro="" textlink="">
        <xdr:nvSpPr>
          <xdr:cNvPr id="805" name="Rectangle 804">
            <a:hlinkClick xmlns:r="http://schemas.openxmlformats.org/officeDocument/2006/relationships" r:id="" tooltip="Greenland - 0 Mio. T CO2 in 1992  "/>
          </xdr:cNvPr>
          <xdr:cNvSpPr/>
        </xdr:nvSpPr>
        <xdr:spPr>
          <a:xfrm>
            <a:off x="10232987" y="5486346"/>
            <a:ext cx="16447" cy="2045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7">
              <a:solidFill>
                <a:srgbClr val="000000"/>
              </a:solidFill>
              <a:latin typeface="Trebuchet MS"/>
            </a:endParaRPr>
          </a:p>
        </xdr:txBody>
      </xdr:sp>
      <xdr:sp macro="" textlink="">
        <xdr:nvSpPr>
          <xdr:cNvPr id="804" name="Rectangle 803">
            <a:hlinkClick xmlns:r="http://schemas.openxmlformats.org/officeDocument/2006/relationships" r:id="" tooltip="Burkina Faso - 1 Mio. T CO2 in 1992  "/>
          </xdr:cNvPr>
          <xdr:cNvSpPr/>
        </xdr:nvSpPr>
        <xdr:spPr>
          <a:xfrm>
            <a:off x="10211546" y="5486346"/>
            <a:ext cx="21441" cy="2045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8">
              <a:solidFill>
                <a:srgbClr val="000000"/>
              </a:solidFill>
              <a:latin typeface="Trebuchet MS"/>
            </a:endParaRPr>
          </a:p>
        </xdr:txBody>
      </xdr:sp>
      <xdr:sp macro="" textlink="">
        <xdr:nvSpPr>
          <xdr:cNvPr id="803" name="Rectangle 802">
            <a:hlinkClick xmlns:r="http://schemas.openxmlformats.org/officeDocument/2006/relationships" r:id="" tooltip="Rwanda - 1 Mio. T CO2 in 1992  "/>
          </xdr:cNvPr>
          <xdr:cNvSpPr/>
        </xdr:nvSpPr>
        <xdr:spPr>
          <a:xfrm>
            <a:off x="10189867" y="5486346"/>
            <a:ext cx="21679" cy="2045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8">
              <a:solidFill>
                <a:srgbClr val="000000"/>
              </a:solidFill>
              <a:latin typeface="Trebuchet MS"/>
            </a:endParaRPr>
          </a:p>
        </xdr:txBody>
      </xdr:sp>
      <xdr:sp macro="" textlink="">
        <xdr:nvSpPr>
          <xdr:cNvPr id="802" name="Rectangle 801">
            <a:hlinkClick xmlns:r="http://schemas.openxmlformats.org/officeDocument/2006/relationships" r:id="" tooltip="F Polynesia - 1 Mio. T CO2 in 1992  "/>
          </xdr:cNvPr>
          <xdr:cNvSpPr/>
        </xdr:nvSpPr>
        <xdr:spPr>
          <a:xfrm>
            <a:off x="10169735" y="5557077"/>
            <a:ext cx="20132" cy="2226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29">
              <a:solidFill>
                <a:srgbClr val="000000"/>
              </a:solidFill>
              <a:latin typeface="Trebuchet MS"/>
            </a:endParaRPr>
          </a:p>
        </xdr:txBody>
      </xdr:sp>
      <xdr:sp macro="" textlink="">
        <xdr:nvSpPr>
          <xdr:cNvPr id="801" name="Rectangle 800">
            <a:hlinkClick xmlns:r="http://schemas.openxmlformats.org/officeDocument/2006/relationships" r:id="" tooltip="Malawi - 1 Mio. T CO2 in 1992  "/>
          </xdr:cNvPr>
          <xdr:cNvSpPr/>
        </xdr:nvSpPr>
        <xdr:spPr>
          <a:xfrm>
            <a:off x="10169735" y="5534432"/>
            <a:ext cx="20132" cy="2264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0">
              <a:solidFill>
                <a:srgbClr val="000000"/>
              </a:solidFill>
              <a:latin typeface="Trebuchet MS"/>
            </a:endParaRPr>
          </a:p>
        </xdr:txBody>
      </xdr:sp>
      <xdr:sp macro="" textlink="">
        <xdr:nvSpPr>
          <xdr:cNvPr id="800" name="Rectangle 799">
            <a:hlinkClick xmlns:r="http://schemas.openxmlformats.org/officeDocument/2006/relationships" r:id="" tooltip="Faeroe Islands - 1 Mio. T CO2 in 1992  "/>
          </xdr:cNvPr>
          <xdr:cNvSpPr/>
        </xdr:nvSpPr>
        <xdr:spPr>
          <a:xfrm>
            <a:off x="10169735" y="5511649"/>
            <a:ext cx="20132" cy="2278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0">
              <a:solidFill>
                <a:srgbClr val="000000"/>
              </a:solidFill>
              <a:latin typeface="Trebuchet MS"/>
            </a:endParaRPr>
          </a:p>
        </xdr:txBody>
      </xdr:sp>
      <xdr:sp macro="" textlink="">
        <xdr:nvSpPr>
          <xdr:cNvPr id="799" name="Rectangle 798">
            <a:hlinkClick xmlns:r="http://schemas.openxmlformats.org/officeDocument/2006/relationships" r:id="" tooltip="Fiji - 1 Mio. T CO2 in 1992  "/>
          </xdr:cNvPr>
          <xdr:cNvSpPr/>
        </xdr:nvSpPr>
        <xdr:spPr>
          <a:xfrm>
            <a:off x="10169735" y="5486346"/>
            <a:ext cx="20132" cy="2530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3">
              <a:solidFill>
                <a:srgbClr val="000000"/>
              </a:solidFill>
              <a:latin typeface="Trebuchet MS"/>
            </a:endParaRPr>
          </a:p>
        </xdr:txBody>
      </xdr:sp>
      <xdr:sp macro="" textlink="">
        <xdr:nvSpPr>
          <xdr:cNvPr id="798" name="Rectangle 797">
            <a:hlinkClick xmlns:r="http://schemas.openxmlformats.org/officeDocument/2006/relationships" r:id="" tooltip="Togo - 1 Mio. T CO2 in 1992  "/>
          </xdr:cNvPr>
          <xdr:cNvSpPr/>
        </xdr:nvSpPr>
        <xdr:spPr>
          <a:xfrm>
            <a:off x="10242629" y="5461101"/>
            <a:ext cx="23013" cy="2524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3">
              <a:solidFill>
                <a:srgbClr val="000000"/>
              </a:solidFill>
              <a:latin typeface="Trebuchet MS"/>
            </a:endParaRPr>
          </a:p>
        </xdr:txBody>
      </xdr:sp>
      <xdr:sp macro="" textlink="">
        <xdr:nvSpPr>
          <xdr:cNvPr id="797" name="Rectangle 796">
            <a:hlinkClick xmlns:r="http://schemas.openxmlformats.org/officeDocument/2006/relationships" r:id="" tooltip="Uganda - 1 Mio. T CO2 in 1992  "/>
          </xdr:cNvPr>
          <xdr:cNvSpPr/>
        </xdr:nvSpPr>
        <xdr:spPr>
          <a:xfrm>
            <a:off x="10218900" y="5461101"/>
            <a:ext cx="23729" cy="2524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3">
              <a:solidFill>
                <a:srgbClr val="000000"/>
              </a:solidFill>
              <a:latin typeface="Trebuchet MS"/>
            </a:endParaRPr>
          </a:p>
        </xdr:txBody>
      </xdr:sp>
      <xdr:sp macro="" textlink="">
        <xdr:nvSpPr>
          <xdr:cNvPr id="796" name="Rectangle 795">
            <a:hlinkClick xmlns:r="http://schemas.openxmlformats.org/officeDocument/2006/relationships" r:id="" tooltip="F Guyana - 1 Mio. T CO2 in 1992  "/>
          </xdr:cNvPr>
          <xdr:cNvSpPr/>
        </xdr:nvSpPr>
        <xdr:spPr>
          <a:xfrm>
            <a:off x="10194675" y="5461101"/>
            <a:ext cx="24224" cy="2524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3">
              <a:solidFill>
                <a:srgbClr val="000000"/>
              </a:solidFill>
              <a:latin typeface="Trebuchet MS"/>
            </a:endParaRPr>
          </a:p>
        </xdr:txBody>
      </xdr:sp>
      <xdr:sp macro="" textlink="">
        <xdr:nvSpPr>
          <xdr:cNvPr id="795" name="Rectangle 794">
            <a:hlinkClick xmlns:r="http://schemas.openxmlformats.org/officeDocument/2006/relationships" r:id="" tooltip="Benin - 1 Mio. T CO2 in 1992  "/>
          </xdr:cNvPr>
          <xdr:cNvSpPr/>
        </xdr:nvSpPr>
        <xdr:spPr>
          <a:xfrm>
            <a:off x="10169735" y="5461101"/>
            <a:ext cx="24940" cy="2524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3">
              <a:solidFill>
                <a:srgbClr val="000000"/>
              </a:solidFill>
              <a:latin typeface="Trebuchet MS"/>
            </a:endParaRPr>
          </a:p>
        </xdr:txBody>
      </xdr:sp>
      <xdr:sp macro="" textlink="">
        <xdr:nvSpPr>
          <xdr:cNvPr id="794" name="Rectangle 793">
            <a:hlinkClick xmlns:r="http://schemas.openxmlformats.org/officeDocument/2006/relationships" r:id="" tooltip="Haiti - 1 Mio. T CO2 in 1992  "/>
          </xdr:cNvPr>
          <xdr:cNvSpPr/>
        </xdr:nvSpPr>
        <xdr:spPr>
          <a:xfrm>
            <a:off x="10146614" y="5552020"/>
            <a:ext cx="23121" cy="2732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6">
              <a:solidFill>
                <a:srgbClr val="000000"/>
              </a:solidFill>
              <a:latin typeface="Trebuchet MS"/>
            </a:endParaRPr>
          </a:p>
        </xdr:txBody>
      </xdr:sp>
      <xdr:sp macro="" textlink="">
        <xdr:nvSpPr>
          <xdr:cNvPr id="793" name="Rectangle 792">
            <a:hlinkClick xmlns:r="http://schemas.openxmlformats.org/officeDocument/2006/relationships" r:id="" tooltip="Barbados - 1 Mio. T CO2 in 1992  "/>
          </xdr:cNvPr>
          <xdr:cNvSpPr/>
        </xdr:nvSpPr>
        <xdr:spPr>
          <a:xfrm>
            <a:off x="10146614" y="5522595"/>
            <a:ext cx="23121" cy="2942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9">
              <a:solidFill>
                <a:srgbClr val="000000"/>
              </a:solidFill>
              <a:latin typeface="Trebuchet MS"/>
            </a:endParaRPr>
          </a:p>
        </xdr:txBody>
      </xdr:sp>
      <xdr:sp macro="" textlink="">
        <xdr:nvSpPr>
          <xdr:cNvPr id="792" name="Rectangle 791">
            <a:hlinkClick xmlns:r="http://schemas.openxmlformats.org/officeDocument/2006/relationships" r:id="" tooltip="Mozambique - 1 Mio. T CO2 in 1992  "/>
          </xdr:cNvPr>
          <xdr:cNvSpPr/>
        </xdr:nvSpPr>
        <xdr:spPr>
          <a:xfrm>
            <a:off x="10146614" y="5492510"/>
            <a:ext cx="23121" cy="3008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9">
              <a:solidFill>
                <a:srgbClr val="000000"/>
              </a:solidFill>
              <a:latin typeface="Trebuchet MS"/>
            </a:endParaRPr>
          </a:p>
        </xdr:txBody>
      </xdr:sp>
      <xdr:sp macro="" textlink="">
        <xdr:nvSpPr>
          <xdr:cNvPr id="791" name="Rectangle 790">
            <a:hlinkClick xmlns:r="http://schemas.openxmlformats.org/officeDocument/2006/relationships" r:id="" tooltip="Madagascar - 1 Mio. T CO2 in 1992  "/>
          </xdr:cNvPr>
          <xdr:cNvSpPr/>
        </xdr:nvSpPr>
        <xdr:spPr>
          <a:xfrm>
            <a:off x="10146614" y="5461101"/>
            <a:ext cx="23121" cy="3140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1">
              <a:solidFill>
                <a:srgbClr val="000000"/>
              </a:solidFill>
              <a:latin typeface="Trebuchet MS"/>
            </a:endParaRPr>
          </a:p>
        </xdr:txBody>
      </xdr:sp>
      <xdr:sp macro="" textlink="">
        <xdr:nvSpPr>
          <xdr:cNvPr id="790" name="Rectangle 789">
            <a:hlinkClick xmlns:r="http://schemas.openxmlformats.org/officeDocument/2006/relationships" r:id="" tooltip="Guyana - 1 Mio. T CO2 in 1992  "/>
          </xdr:cNvPr>
          <xdr:cNvSpPr/>
        </xdr:nvSpPr>
        <xdr:spPr>
          <a:xfrm>
            <a:off x="10121383" y="5550366"/>
            <a:ext cx="25231" cy="2897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8">
              <a:solidFill>
                <a:srgbClr val="000000"/>
              </a:solidFill>
              <a:latin typeface="Trebuchet MS"/>
            </a:endParaRPr>
          </a:p>
        </xdr:txBody>
      </xdr:sp>
      <xdr:sp macro="" textlink="">
        <xdr:nvSpPr>
          <xdr:cNvPr id="789" name="Rectangle 788">
            <a:hlinkClick xmlns:r="http://schemas.openxmlformats.org/officeDocument/2006/relationships" r:id="" tooltip="Guinea - 1 Mio. T CO2 in 1992  "/>
          </xdr:cNvPr>
          <xdr:cNvSpPr/>
        </xdr:nvSpPr>
        <xdr:spPr>
          <a:xfrm>
            <a:off x="10121383" y="5520786"/>
            <a:ext cx="25231" cy="2958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9">
              <a:solidFill>
                <a:srgbClr val="000000"/>
              </a:solidFill>
              <a:latin typeface="Trebuchet MS"/>
            </a:endParaRPr>
          </a:p>
        </xdr:txBody>
      </xdr:sp>
      <xdr:sp macro="" textlink="">
        <xdr:nvSpPr>
          <xdr:cNvPr id="788" name="Rectangle 787">
            <a:hlinkClick xmlns:r="http://schemas.openxmlformats.org/officeDocument/2006/relationships" r:id="" tooltip="Niger - 1 Mio. T CO2 in 1992  "/>
          </xdr:cNvPr>
          <xdr:cNvSpPr/>
        </xdr:nvSpPr>
        <xdr:spPr>
          <a:xfrm>
            <a:off x="10121383" y="5490985"/>
            <a:ext cx="25231" cy="2980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9">
              <a:solidFill>
                <a:srgbClr val="000000"/>
              </a:solidFill>
              <a:latin typeface="Trebuchet MS"/>
            </a:endParaRPr>
          </a:p>
        </xdr:txBody>
      </xdr:sp>
      <xdr:sp macro="" textlink="">
        <xdr:nvSpPr>
          <xdr:cNvPr id="787" name="Rectangle 786">
            <a:hlinkClick xmlns:r="http://schemas.openxmlformats.org/officeDocument/2006/relationships" r:id="" tooltip="Macao - 1 Mio. T CO2 in 1992  "/>
          </xdr:cNvPr>
          <xdr:cNvSpPr/>
        </xdr:nvSpPr>
        <xdr:spPr>
          <a:xfrm>
            <a:off x="10121383" y="5461101"/>
            <a:ext cx="25231" cy="2988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39">
              <a:solidFill>
                <a:srgbClr val="000000"/>
              </a:solidFill>
              <a:latin typeface="Trebuchet MS"/>
            </a:endParaRPr>
          </a:p>
        </xdr:txBody>
      </xdr:sp>
      <xdr:sp macro="" textlink="">
        <xdr:nvSpPr>
          <xdr:cNvPr id="786" name="Rectangle 785">
            <a:hlinkClick xmlns:r="http://schemas.openxmlformats.org/officeDocument/2006/relationships" r:id="" tooltip="Nepal - 1 Mio. T CO2 in 1992  "/>
          </xdr:cNvPr>
          <xdr:cNvSpPr/>
        </xdr:nvSpPr>
        <xdr:spPr>
          <a:xfrm>
            <a:off x="10232283" y="5433373"/>
            <a:ext cx="33358" cy="277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4">
              <a:solidFill>
                <a:srgbClr val="000000"/>
              </a:solidFill>
              <a:latin typeface="Trebuchet MS"/>
            </a:endParaRPr>
          </a:p>
        </xdr:txBody>
      </xdr:sp>
      <xdr:sp macro="" textlink="">
        <xdr:nvSpPr>
          <xdr:cNvPr id="785" name="Rectangle 784">
            <a:hlinkClick xmlns:r="http://schemas.openxmlformats.org/officeDocument/2006/relationships" r:id="" tooltip="Afghanistan - 1 Mio. T CO2 in 1992  "/>
          </xdr:cNvPr>
          <xdr:cNvSpPr/>
        </xdr:nvSpPr>
        <xdr:spPr>
          <a:xfrm>
            <a:off x="10196545" y="5433373"/>
            <a:ext cx="35738" cy="277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000000"/>
              </a:solidFill>
              <a:latin typeface="Trebuchet MS"/>
            </a:endParaRPr>
          </a:p>
        </xdr:txBody>
      </xdr:sp>
      <xdr:sp macro="" textlink="">
        <xdr:nvSpPr>
          <xdr:cNvPr id="784" name="Rectangle 783">
            <a:hlinkClick xmlns:r="http://schemas.openxmlformats.org/officeDocument/2006/relationships" r:id="" tooltip="Guadeloupe - 1 Mio. T CO2 in 1992  "/>
          </xdr:cNvPr>
          <xdr:cNvSpPr/>
        </xdr:nvSpPr>
        <xdr:spPr>
          <a:xfrm>
            <a:off x="10160806" y="5433373"/>
            <a:ext cx="35739" cy="277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000000"/>
              </a:solidFill>
              <a:latin typeface="Trebuchet MS"/>
            </a:endParaRPr>
          </a:p>
        </xdr:txBody>
      </xdr:sp>
      <xdr:sp macro="" textlink="">
        <xdr:nvSpPr>
          <xdr:cNvPr id="783" name="Rectangle 782">
            <a:hlinkClick xmlns:r="http://schemas.openxmlformats.org/officeDocument/2006/relationships" r:id="" tooltip="Congo - 2 Mio. T CO2 in 1992  "/>
          </xdr:cNvPr>
          <xdr:cNvSpPr/>
        </xdr:nvSpPr>
        <xdr:spPr>
          <a:xfrm>
            <a:off x="10121383" y="5433373"/>
            <a:ext cx="39423" cy="277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2">
              <a:solidFill>
                <a:srgbClr val="000000"/>
              </a:solidFill>
              <a:latin typeface="Trebuchet MS"/>
            </a:endParaRPr>
          </a:p>
        </xdr:txBody>
      </xdr:sp>
      <xdr:sp macro="" textlink="">
        <xdr:nvSpPr>
          <xdr:cNvPr id="782" name="Rectangle 781">
            <a:hlinkClick xmlns:r="http://schemas.openxmlformats.org/officeDocument/2006/relationships" r:id="" tooltip="Mauritius - 2 Mio. T CO2 in 1992  "/>
          </xdr:cNvPr>
          <xdr:cNvSpPr/>
        </xdr:nvSpPr>
        <xdr:spPr>
          <a:xfrm>
            <a:off x="10230066" y="5399990"/>
            <a:ext cx="35575" cy="3338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000000"/>
              </a:solidFill>
              <a:latin typeface="Trebuchet MS"/>
            </a:endParaRPr>
          </a:p>
        </xdr:txBody>
      </xdr:sp>
      <xdr:sp macro="" textlink="">
        <xdr:nvSpPr>
          <xdr:cNvPr id="781" name="Rectangle 780">
            <a:hlinkClick xmlns:r="http://schemas.openxmlformats.org/officeDocument/2006/relationships" r:id="" tooltip="Aruba - 2 Mio. T CO2 in 1992  "/>
          </xdr:cNvPr>
          <xdr:cNvSpPr/>
        </xdr:nvSpPr>
        <xdr:spPr>
          <a:xfrm>
            <a:off x="10194199" y="5399990"/>
            <a:ext cx="35867" cy="3338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000000"/>
              </a:solidFill>
              <a:latin typeface="Trebuchet MS"/>
            </a:endParaRPr>
          </a:p>
        </xdr:txBody>
      </xdr:sp>
      <xdr:sp macro="" textlink="">
        <xdr:nvSpPr>
          <xdr:cNvPr id="780" name="Rectangle 779">
            <a:hlinkClick xmlns:r="http://schemas.openxmlformats.org/officeDocument/2006/relationships" r:id="" tooltip="Reunion - 2 Mio. T CO2 in 1992  "/>
          </xdr:cNvPr>
          <xdr:cNvSpPr/>
        </xdr:nvSpPr>
        <xdr:spPr>
          <a:xfrm>
            <a:off x="10158249" y="5399990"/>
            <a:ext cx="35950" cy="3338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7">
              <a:solidFill>
                <a:srgbClr val="000000"/>
              </a:solidFill>
              <a:latin typeface="Trebuchet MS"/>
            </a:endParaRPr>
          </a:p>
        </xdr:txBody>
      </xdr:sp>
      <xdr:sp macro="" textlink="">
        <xdr:nvSpPr>
          <xdr:cNvPr id="779" name="Rectangle 778">
            <a:hlinkClick xmlns:r="http://schemas.openxmlformats.org/officeDocument/2006/relationships" r:id="" tooltip="N Caledonia - 2 Mio. T CO2 in 1992  "/>
          </xdr:cNvPr>
          <xdr:cNvSpPr/>
        </xdr:nvSpPr>
        <xdr:spPr>
          <a:xfrm>
            <a:off x="10121383" y="5399990"/>
            <a:ext cx="36866" cy="3338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48">
              <a:solidFill>
                <a:srgbClr val="000000"/>
              </a:solidFill>
              <a:latin typeface="Trebuchet MS"/>
            </a:endParaRPr>
          </a:p>
        </xdr:txBody>
      </xdr:sp>
      <xdr:sp macro="" textlink="">
        <xdr:nvSpPr>
          <xdr:cNvPr id="778" name="Rectangle 777">
            <a:hlinkClick xmlns:r="http://schemas.openxmlformats.org/officeDocument/2006/relationships" r:id="" tooltip="Bahamas - 2 Mio. T CO2 in 1992  "/>
          </xdr:cNvPr>
          <xdr:cNvSpPr/>
        </xdr:nvSpPr>
        <xdr:spPr>
          <a:xfrm>
            <a:off x="10083055" y="5546832"/>
            <a:ext cx="38328" cy="3250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0">
              <a:solidFill>
                <a:srgbClr val="000000"/>
              </a:solidFill>
              <a:latin typeface="Trebuchet MS"/>
            </a:endParaRPr>
          </a:p>
        </xdr:txBody>
      </xdr:sp>
      <xdr:sp macro="" textlink="">
        <xdr:nvSpPr>
          <xdr:cNvPr id="777" name="Rectangle 776">
            <a:hlinkClick xmlns:r="http://schemas.openxmlformats.org/officeDocument/2006/relationships" r:id="" tooltip="Iceland - 2 Mio. T CO2 in 1992  "/>
          </xdr:cNvPr>
          <xdr:cNvSpPr/>
        </xdr:nvSpPr>
        <xdr:spPr>
          <a:xfrm>
            <a:off x="10083055" y="5512728"/>
            <a:ext cx="38328" cy="3410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0">
              <a:solidFill>
                <a:srgbClr val="000000"/>
              </a:solidFill>
              <a:latin typeface="Trebuchet MS"/>
            </a:endParaRPr>
          </a:p>
        </xdr:txBody>
      </xdr:sp>
      <xdr:sp macro="" textlink="">
        <xdr:nvSpPr>
          <xdr:cNvPr id="776" name="Rectangle 775">
            <a:hlinkClick xmlns:r="http://schemas.openxmlformats.org/officeDocument/2006/relationships" r:id="" tooltip="Martinique - 2 Mio. T CO2 in 1992  "/>
          </xdr:cNvPr>
          <xdr:cNvSpPr/>
        </xdr:nvSpPr>
        <xdr:spPr>
          <a:xfrm>
            <a:off x="10083055" y="5475505"/>
            <a:ext cx="38328" cy="3722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0">
              <a:solidFill>
                <a:srgbClr val="000000"/>
              </a:solidFill>
              <a:latin typeface="Trebuchet MS"/>
            </a:endParaRPr>
          </a:p>
        </xdr:txBody>
      </xdr:sp>
      <xdr:sp macro="" textlink="">
        <xdr:nvSpPr>
          <xdr:cNvPr id="775" name="Rectangle 774">
            <a:hlinkClick xmlns:r="http://schemas.openxmlformats.org/officeDocument/2006/relationships" r:id="" tooltip="N Guinea - 2 Mio. T CO2 in 1992  "/>
          </xdr:cNvPr>
          <xdr:cNvSpPr/>
        </xdr:nvSpPr>
        <xdr:spPr>
          <a:xfrm>
            <a:off x="10083055" y="5438282"/>
            <a:ext cx="38328" cy="3722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0">
              <a:solidFill>
                <a:srgbClr val="000000"/>
              </a:solidFill>
              <a:latin typeface="Trebuchet MS"/>
            </a:endParaRPr>
          </a:p>
        </xdr:txBody>
      </xdr:sp>
      <xdr:sp macro="" textlink="">
        <xdr:nvSpPr>
          <xdr:cNvPr id="774" name="Rectangle 773">
            <a:hlinkClick xmlns:r="http://schemas.openxmlformats.org/officeDocument/2006/relationships" r:id="" tooltip="Suriname - 2 Mio. T CO2 in 1992  "/>
          </xdr:cNvPr>
          <xdr:cNvSpPr/>
        </xdr:nvSpPr>
        <xdr:spPr>
          <a:xfrm>
            <a:off x="10083055" y="5399990"/>
            <a:ext cx="38329" cy="3829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0">
              <a:solidFill>
                <a:srgbClr val="000000"/>
              </a:solidFill>
              <a:latin typeface="Trebuchet MS"/>
            </a:endParaRPr>
          </a:p>
        </xdr:txBody>
      </xdr:sp>
      <xdr:sp macro="" textlink="">
        <xdr:nvSpPr>
          <xdr:cNvPr id="773" name="Rectangle 772">
            <a:hlinkClick xmlns:r="http://schemas.openxmlformats.org/officeDocument/2006/relationships" r:id="" tooltip="Tanzania - 2 Mio. T CO2 in 1992  "/>
          </xdr:cNvPr>
          <xdr:cNvSpPr/>
        </xdr:nvSpPr>
        <xdr:spPr>
          <a:xfrm>
            <a:off x="10045489" y="5535664"/>
            <a:ext cx="37566" cy="436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7">
              <a:solidFill>
                <a:srgbClr val="000000"/>
              </a:solidFill>
              <a:latin typeface="Trebuchet MS"/>
            </a:endParaRPr>
          </a:p>
        </xdr:txBody>
      </xdr:sp>
      <xdr:sp macro="" textlink="">
        <xdr:nvSpPr>
          <xdr:cNvPr id="772" name="Rectangle 771">
            <a:hlinkClick xmlns:r="http://schemas.openxmlformats.org/officeDocument/2006/relationships" r:id="" tooltip="Albania - 2 Mio. T CO2 in 1992  "/>
          </xdr:cNvPr>
          <xdr:cNvSpPr/>
        </xdr:nvSpPr>
        <xdr:spPr>
          <a:xfrm>
            <a:off x="10045489" y="5491506"/>
            <a:ext cx="37566" cy="4415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8">
              <a:solidFill>
                <a:srgbClr val="000000"/>
              </a:solidFill>
              <a:latin typeface="Trebuchet MS"/>
            </a:endParaRPr>
          </a:p>
        </xdr:txBody>
      </xdr:sp>
      <xdr:sp macro="" textlink="">
        <xdr:nvSpPr>
          <xdr:cNvPr id="771" name="Rectangle 770">
            <a:hlinkClick xmlns:r="http://schemas.openxmlformats.org/officeDocument/2006/relationships" r:id="" tooltip="Zambia - 2 Mio. T CO2 in 1992  "/>
          </xdr:cNvPr>
          <xdr:cNvSpPr/>
        </xdr:nvSpPr>
        <xdr:spPr>
          <a:xfrm>
            <a:off x="10045489" y="5446053"/>
            <a:ext cx="37566" cy="4545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000000"/>
              </a:solidFill>
              <a:latin typeface="Trebuchet MS"/>
            </a:endParaRPr>
          </a:p>
        </xdr:txBody>
      </xdr:sp>
      <xdr:sp macro="" textlink="">
        <xdr:nvSpPr>
          <xdr:cNvPr id="770" name="Rectangle 769">
            <a:hlinkClick xmlns:r="http://schemas.openxmlformats.org/officeDocument/2006/relationships" r:id="" tooltip="Nicaragua - 2 Mio. T CO2 in 1992  "/>
          </xdr:cNvPr>
          <xdr:cNvSpPr/>
        </xdr:nvSpPr>
        <xdr:spPr>
          <a:xfrm>
            <a:off x="10045489" y="5399990"/>
            <a:ext cx="37566" cy="460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0">
              <a:solidFill>
                <a:srgbClr val="000000"/>
              </a:solidFill>
              <a:latin typeface="Trebuchet MS"/>
            </a:endParaRPr>
          </a:p>
        </xdr:txBody>
      </xdr:sp>
      <xdr:sp macro="" textlink="">
        <xdr:nvSpPr>
          <xdr:cNvPr id="769" name="Rectangle 768">
            <a:hlinkClick xmlns:r="http://schemas.openxmlformats.org/officeDocument/2006/relationships" r:id="" tooltip="Paraguay - 3 Mio. T CO2 in 1992  "/>
          </xdr:cNvPr>
          <xdr:cNvSpPr/>
        </xdr:nvSpPr>
        <xdr:spPr>
          <a:xfrm>
            <a:off x="10224569" y="5355627"/>
            <a:ext cx="41073" cy="443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8">
              <a:solidFill>
                <a:srgbClr val="000000"/>
              </a:solidFill>
              <a:latin typeface="Trebuchet MS"/>
            </a:endParaRPr>
          </a:p>
        </xdr:txBody>
      </xdr:sp>
      <xdr:sp macro="" textlink="">
        <xdr:nvSpPr>
          <xdr:cNvPr id="768" name="Rectangle 767">
            <a:hlinkClick xmlns:r="http://schemas.openxmlformats.org/officeDocument/2006/relationships" r:id="" tooltip="Malta - 3 Mio. T CO2 in 1992  "/>
          </xdr:cNvPr>
          <xdr:cNvSpPr/>
        </xdr:nvSpPr>
        <xdr:spPr>
          <a:xfrm>
            <a:off x="10182807" y="5355627"/>
            <a:ext cx="41761" cy="443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8">
              <a:solidFill>
                <a:srgbClr val="000000"/>
              </a:solidFill>
              <a:latin typeface="Trebuchet MS"/>
            </a:endParaRPr>
          </a:p>
        </xdr:txBody>
      </xdr:sp>
      <xdr:sp macro="" textlink="">
        <xdr:nvSpPr>
          <xdr:cNvPr id="767" name="Rectangle 766">
            <a:hlinkClick xmlns:r="http://schemas.openxmlformats.org/officeDocument/2006/relationships" r:id="" tooltip="Gabon - 3 Mio. T CO2 in 1992  "/>
          </xdr:cNvPr>
          <xdr:cNvSpPr/>
        </xdr:nvSpPr>
        <xdr:spPr>
          <a:xfrm>
            <a:off x="10138068" y="5355627"/>
            <a:ext cx="44739" cy="443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59">
              <a:solidFill>
                <a:srgbClr val="000000"/>
              </a:solidFill>
              <a:latin typeface="Trebuchet MS"/>
            </a:endParaRPr>
          </a:p>
        </xdr:txBody>
      </xdr:sp>
      <xdr:sp macro="" textlink="">
        <xdr:nvSpPr>
          <xdr:cNvPr id="766" name="Rectangle 765">
            <a:hlinkClick xmlns:r="http://schemas.openxmlformats.org/officeDocument/2006/relationships" r:id="" tooltip="Mauritania - 3 Mio. T CO2 in 1992  "/>
          </xdr:cNvPr>
          <xdr:cNvSpPr/>
        </xdr:nvSpPr>
        <xdr:spPr>
          <a:xfrm>
            <a:off x="10091951" y="5355627"/>
            <a:ext cx="46117" cy="443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1">
              <a:solidFill>
                <a:srgbClr val="000000"/>
              </a:solidFill>
              <a:latin typeface="Trebuchet MS"/>
            </a:endParaRPr>
          </a:p>
        </xdr:txBody>
      </xdr:sp>
      <xdr:sp macro="" textlink="">
        <xdr:nvSpPr>
          <xdr:cNvPr id="765" name="Rectangle 764">
            <a:hlinkClick xmlns:r="http://schemas.openxmlformats.org/officeDocument/2006/relationships" r:id="" tooltip="Ethiopia - 3 Mio. T CO2 in 1992  "/>
          </xdr:cNvPr>
          <xdr:cNvSpPr/>
        </xdr:nvSpPr>
        <xdr:spPr>
          <a:xfrm>
            <a:off x="10045489" y="5355627"/>
            <a:ext cx="46462" cy="4436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1">
              <a:solidFill>
                <a:srgbClr val="000000"/>
              </a:solidFill>
              <a:latin typeface="Trebuchet MS"/>
            </a:endParaRPr>
          </a:p>
        </xdr:txBody>
      </xdr:sp>
      <xdr:sp macro="" textlink="">
        <xdr:nvSpPr>
          <xdr:cNvPr id="764" name="Rectangle 763">
            <a:hlinkClick xmlns:r="http://schemas.openxmlformats.org/officeDocument/2006/relationships" r:id="" tooltip="Honduras - 3 Mio. T CO2 in 1992  "/>
          </xdr:cNvPr>
          <xdr:cNvSpPr/>
        </xdr:nvSpPr>
        <xdr:spPr>
          <a:xfrm>
            <a:off x="10214265" y="5314020"/>
            <a:ext cx="51376" cy="4160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7">
              <a:solidFill>
                <a:srgbClr val="000000"/>
              </a:solidFill>
              <a:latin typeface="Trebuchet MS"/>
            </a:endParaRPr>
          </a:p>
        </xdr:txBody>
      </xdr:sp>
      <xdr:sp macro="" textlink="">
        <xdr:nvSpPr>
          <xdr:cNvPr id="763" name="Rectangle 762">
            <a:hlinkClick xmlns:r="http://schemas.openxmlformats.org/officeDocument/2006/relationships" r:id="" tooltip="Botswana - 3 Mio. T CO2 in 1992  "/>
          </xdr:cNvPr>
          <xdr:cNvSpPr/>
        </xdr:nvSpPr>
        <xdr:spPr>
          <a:xfrm>
            <a:off x="10159265" y="5314020"/>
            <a:ext cx="55000" cy="4160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2">
              <a:solidFill>
                <a:srgbClr val="000000"/>
              </a:solidFill>
              <a:latin typeface="Trebuchet MS"/>
            </a:endParaRPr>
          </a:p>
        </xdr:txBody>
      </xdr:sp>
      <xdr:sp macro="" textlink="">
        <xdr:nvSpPr>
          <xdr:cNvPr id="762" name="Rectangle 761">
            <a:hlinkClick xmlns:r="http://schemas.openxmlformats.org/officeDocument/2006/relationships" r:id="" tooltip="RDC - 3 Mio. T CO2 in 1992  "/>
          </xdr:cNvPr>
          <xdr:cNvSpPr/>
        </xdr:nvSpPr>
        <xdr:spPr>
          <a:xfrm>
            <a:off x="10102745" y="5314020"/>
            <a:ext cx="56520" cy="4160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9">
              <a:solidFill>
                <a:srgbClr val="000000"/>
              </a:solidFill>
              <a:latin typeface="Trebuchet MS"/>
            </a:endParaRPr>
          </a:p>
        </xdr:txBody>
      </xdr:sp>
      <xdr:sp macro="" textlink="">
        <xdr:nvSpPr>
          <xdr:cNvPr id="761" name="Rectangle 760">
            <a:hlinkClick xmlns:r="http://schemas.openxmlformats.org/officeDocument/2006/relationships" r:id="" tooltip="Salvador - 3 Mio. T CO2 in 1992  "/>
          </xdr:cNvPr>
          <xdr:cNvSpPr/>
        </xdr:nvSpPr>
        <xdr:spPr>
          <a:xfrm>
            <a:off x="10045489" y="5314020"/>
            <a:ext cx="57256" cy="4160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60" name="Rectangle 759">
            <a:hlinkClick xmlns:r="http://schemas.openxmlformats.org/officeDocument/2006/relationships" r:id="" tooltip="Senegal - 3 Mio. T CO2 in 1992  "/>
          </xdr:cNvPr>
          <xdr:cNvSpPr/>
        </xdr:nvSpPr>
        <xdr:spPr>
          <a:xfrm>
            <a:off x="9996348" y="5530129"/>
            <a:ext cx="49141" cy="4921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5">
              <a:solidFill>
                <a:srgbClr val="000000"/>
              </a:solidFill>
              <a:latin typeface="Trebuchet MS"/>
            </a:endParaRPr>
          </a:p>
        </xdr:txBody>
      </xdr:sp>
      <xdr:sp macro="" textlink="">
        <xdr:nvSpPr>
          <xdr:cNvPr id="759" name="Rectangle 758">
            <a:hlinkClick xmlns:r="http://schemas.openxmlformats.org/officeDocument/2006/relationships" r:id="" tooltip="Armenia - 4 Mio. T CO2 in 1992  "/>
          </xdr:cNvPr>
          <xdr:cNvSpPr/>
        </xdr:nvSpPr>
        <xdr:spPr>
          <a:xfrm>
            <a:off x="9996348" y="5478074"/>
            <a:ext cx="49141" cy="5205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68">
              <a:solidFill>
                <a:srgbClr val="000000"/>
              </a:solidFill>
              <a:latin typeface="Trebuchet MS"/>
            </a:endParaRPr>
          </a:p>
        </xdr:txBody>
      </xdr:sp>
      <xdr:sp macro="" textlink="">
        <xdr:nvSpPr>
          <xdr:cNvPr id="758" name="Rectangle 757">
            <a:hlinkClick xmlns:r="http://schemas.openxmlformats.org/officeDocument/2006/relationships" r:id="" tooltip="Costa Rica - 4 Mio. T CO2 in 1992  "/>
          </xdr:cNvPr>
          <xdr:cNvSpPr/>
        </xdr:nvSpPr>
        <xdr:spPr>
          <a:xfrm>
            <a:off x="9996348" y="5424465"/>
            <a:ext cx="49141" cy="5360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0">
              <a:solidFill>
                <a:srgbClr val="000000"/>
              </a:solidFill>
              <a:latin typeface="Trebuchet MS"/>
            </a:endParaRPr>
          </a:p>
        </xdr:txBody>
      </xdr:sp>
      <xdr:sp macro="" textlink="">
        <xdr:nvSpPr>
          <xdr:cNvPr id="757" name="Rectangle 756">
            <a:hlinkClick xmlns:r="http://schemas.openxmlformats.org/officeDocument/2006/relationships" r:id="" tooltip="Cameroon - 4 Mio. T CO2 in 1992  "/>
          </xdr:cNvPr>
          <xdr:cNvSpPr/>
        </xdr:nvSpPr>
        <xdr:spPr>
          <a:xfrm>
            <a:off x="9996348" y="5370798"/>
            <a:ext cx="49141" cy="5366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0">
              <a:solidFill>
                <a:srgbClr val="000000"/>
              </a:solidFill>
              <a:latin typeface="Trebuchet MS"/>
            </a:endParaRPr>
          </a:p>
        </xdr:txBody>
      </xdr:sp>
      <xdr:sp macro="" textlink="">
        <xdr:nvSpPr>
          <xdr:cNvPr id="756" name="Rectangle 755">
            <a:hlinkClick xmlns:r="http://schemas.openxmlformats.org/officeDocument/2006/relationships" r:id="" tooltip="Panama - 4 Mio. T CO2 in 1992  "/>
          </xdr:cNvPr>
          <xdr:cNvSpPr/>
        </xdr:nvSpPr>
        <xdr:spPr>
          <a:xfrm>
            <a:off x="9996348" y="5314020"/>
            <a:ext cx="49141" cy="567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55" name="Rectangle 754">
            <a:hlinkClick xmlns:r="http://schemas.openxmlformats.org/officeDocument/2006/relationships" r:id="" tooltip="Ghana - 4 Mio. T CO2 in 1992  "/>
          </xdr:cNvPr>
          <xdr:cNvSpPr/>
        </xdr:nvSpPr>
        <xdr:spPr>
          <a:xfrm>
            <a:off x="10215960" y="5256726"/>
            <a:ext cx="49681" cy="5729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54" name="Rectangle 753">
            <a:hlinkClick xmlns:r="http://schemas.openxmlformats.org/officeDocument/2006/relationships" r:id="" tooltip="N Antilles - 4 Mio. T CO2 in 1992  "/>
          </xdr:cNvPr>
          <xdr:cNvSpPr/>
        </xdr:nvSpPr>
        <xdr:spPr>
          <a:xfrm>
            <a:off x="10163343" y="5256726"/>
            <a:ext cx="52617" cy="5729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53" name="Rectangle 752">
            <a:hlinkClick xmlns:r="http://schemas.openxmlformats.org/officeDocument/2006/relationships" r:id="" tooltip="Angola - 4 Mio. T CO2 in 1992  "/>
          </xdr:cNvPr>
          <xdr:cNvSpPr/>
        </xdr:nvSpPr>
        <xdr:spPr>
          <a:xfrm>
            <a:off x="10109756" y="5256726"/>
            <a:ext cx="53587" cy="5729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52" name="Rectangle 751">
            <a:hlinkClick xmlns:r="http://schemas.openxmlformats.org/officeDocument/2006/relationships" r:id="" tooltip="Cote d'Ivoire - 5 Mio. T CO2 in 1992  "/>
          </xdr:cNvPr>
          <xdr:cNvSpPr/>
        </xdr:nvSpPr>
        <xdr:spPr>
          <a:xfrm>
            <a:off x="10053671" y="5256726"/>
            <a:ext cx="56086" cy="5729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51" name="Rectangle 750">
            <a:hlinkClick xmlns:r="http://schemas.openxmlformats.org/officeDocument/2006/relationships" r:id="" tooltip="Bosnia and Herzegovina - 5 Mio. T CO2 in 1992  "/>
          </xdr:cNvPr>
          <xdr:cNvSpPr/>
        </xdr:nvSpPr>
        <xdr:spPr>
          <a:xfrm>
            <a:off x="9996348" y="5256726"/>
            <a:ext cx="57323" cy="5729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75">
              <a:solidFill>
                <a:srgbClr val="000000"/>
              </a:solidFill>
              <a:latin typeface="Trebuchet MS"/>
            </a:endParaRPr>
          </a:p>
        </xdr:txBody>
      </xdr:sp>
      <xdr:sp macro="" textlink="">
        <xdr:nvSpPr>
          <xdr:cNvPr id="750" name="Rectangle 749">
            <a:hlinkClick xmlns:r="http://schemas.openxmlformats.org/officeDocument/2006/relationships" r:id="" tooltip="Sudan - 5 Mio. T CO2 in 1992  "/>
          </xdr:cNvPr>
          <xdr:cNvSpPr/>
        </xdr:nvSpPr>
        <xdr:spPr>
          <a:xfrm>
            <a:off x="9942183" y="5518323"/>
            <a:ext cx="54165" cy="6101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0">
              <a:solidFill>
                <a:srgbClr val="000000"/>
              </a:solidFill>
              <a:latin typeface="Trebuchet MS"/>
            </a:endParaRPr>
          </a:p>
        </xdr:txBody>
      </xdr:sp>
      <xdr:sp macro="" textlink="">
        <xdr:nvSpPr>
          <xdr:cNvPr id="749" name="Rectangle 748">
            <a:hlinkClick xmlns:r="http://schemas.openxmlformats.org/officeDocument/2006/relationships" r:id="" tooltip="Myanmar - 5 Mio. T CO2 in 1992  "/>
          </xdr:cNvPr>
          <xdr:cNvSpPr/>
        </xdr:nvSpPr>
        <xdr:spPr>
          <a:xfrm>
            <a:off x="9942183" y="5455612"/>
            <a:ext cx="54165" cy="6271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2">
              <a:solidFill>
                <a:srgbClr val="000000"/>
              </a:solidFill>
              <a:latin typeface="Trebuchet MS"/>
            </a:endParaRPr>
          </a:p>
        </xdr:txBody>
      </xdr:sp>
      <xdr:sp macro="" textlink="">
        <xdr:nvSpPr>
          <xdr:cNvPr id="748" name="Rectangle 747">
            <a:hlinkClick xmlns:r="http://schemas.openxmlformats.org/officeDocument/2006/relationships" r:id="" tooltip="Sri Lanka - 5 Mio. T CO2 in 1992  "/>
          </xdr:cNvPr>
          <xdr:cNvSpPr/>
        </xdr:nvSpPr>
        <xdr:spPr>
          <a:xfrm>
            <a:off x="9942183" y="5390745"/>
            <a:ext cx="54165" cy="6486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5">
              <a:solidFill>
                <a:srgbClr val="000000"/>
              </a:solidFill>
              <a:latin typeface="Trebuchet MS"/>
            </a:endParaRPr>
          </a:p>
        </xdr:txBody>
      </xdr:sp>
      <xdr:sp macro="" textlink="">
        <xdr:nvSpPr>
          <xdr:cNvPr id="747" name="Rectangle 746">
            <a:hlinkClick xmlns:r="http://schemas.openxmlformats.org/officeDocument/2006/relationships" r:id="" tooltip="Uruguay - 5 Mio. T CO2 in 1992  "/>
          </xdr:cNvPr>
          <xdr:cNvSpPr/>
        </xdr:nvSpPr>
        <xdr:spPr>
          <a:xfrm>
            <a:off x="9942183" y="5324416"/>
            <a:ext cx="54165" cy="6632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7">
              <a:solidFill>
                <a:srgbClr val="000000"/>
              </a:solidFill>
              <a:latin typeface="Trebuchet MS"/>
            </a:endParaRPr>
          </a:p>
        </xdr:txBody>
      </xdr:sp>
      <xdr:sp macro="" textlink="">
        <xdr:nvSpPr>
          <xdr:cNvPr id="746" name="Rectangle 745">
            <a:hlinkClick xmlns:r="http://schemas.openxmlformats.org/officeDocument/2006/relationships" r:id="" tooltip="Cyprus - 5 Mio. T CO2 in 1992  "/>
          </xdr:cNvPr>
          <xdr:cNvSpPr/>
        </xdr:nvSpPr>
        <xdr:spPr>
          <a:xfrm>
            <a:off x="9942183" y="5256726"/>
            <a:ext cx="54165" cy="6769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89">
              <a:solidFill>
                <a:srgbClr val="000000"/>
              </a:solidFill>
              <a:latin typeface="Trebuchet MS"/>
            </a:endParaRPr>
          </a:p>
        </xdr:txBody>
      </xdr:sp>
      <xdr:sp macro="" textlink="">
        <xdr:nvSpPr>
          <xdr:cNvPr id="745" name="Rectangle 744">
            <a:hlinkClick xmlns:r="http://schemas.openxmlformats.org/officeDocument/2006/relationships" r:id="" tooltip="Kenya - 6 Mio. T CO2 in 1992  "/>
          </xdr:cNvPr>
          <xdr:cNvSpPr/>
        </xdr:nvSpPr>
        <xdr:spPr>
          <a:xfrm>
            <a:off x="10209832" y="5187742"/>
            <a:ext cx="55809" cy="6898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1">
              <a:solidFill>
                <a:srgbClr val="000000"/>
              </a:solidFill>
              <a:latin typeface="Trebuchet MS"/>
            </a:endParaRPr>
          </a:p>
        </xdr:txBody>
      </xdr:sp>
      <xdr:sp macro="" textlink="">
        <xdr:nvSpPr>
          <xdr:cNvPr id="744" name="Rectangle 743">
            <a:hlinkClick xmlns:r="http://schemas.openxmlformats.org/officeDocument/2006/relationships" r:id="" tooltip="Brunei Darussalam - 6 Mio. T CO2 in 1992  "/>
          </xdr:cNvPr>
          <xdr:cNvSpPr/>
        </xdr:nvSpPr>
        <xdr:spPr>
          <a:xfrm>
            <a:off x="10151324" y="5187742"/>
            <a:ext cx="58508" cy="6898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1">
              <a:solidFill>
                <a:srgbClr val="000000"/>
              </a:solidFill>
              <a:latin typeface="Trebuchet MS"/>
            </a:endParaRPr>
          </a:p>
        </xdr:txBody>
      </xdr:sp>
      <xdr:sp macro="" textlink="">
        <xdr:nvSpPr>
          <xdr:cNvPr id="743" name="Rectangle 742">
            <a:hlinkClick xmlns:r="http://schemas.openxmlformats.org/officeDocument/2006/relationships" r:id="" tooltip="Guatemala - 6 Mio. T CO2 in 1992  "/>
          </xdr:cNvPr>
          <xdr:cNvSpPr/>
        </xdr:nvSpPr>
        <xdr:spPr>
          <a:xfrm>
            <a:off x="10090710" y="5187742"/>
            <a:ext cx="60614" cy="6898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1">
              <a:solidFill>
                <a:srgbClr val="000000"/>
              </a:solidFill>
              <a:latin typeface="Trebuchet MS"/>
            </a:endParaRPr>
          </a:p>
        </xdr:txBody>
      </xdr:sp>
      <xdr:sp macro="" textlink="">
        <xdr:nvSpPr>
          <xdr:cNvPr id="742" name="Rectangle 741">
            <a:hlinkClick xmlns:r="http://schemas.openxmlformats.org/officeDocument/2006/relationships" r:id="" tooltip="Bolivia - 7 Mio. T CO2 in 1992  "/>
          </xdr:cNvPr>
          <xdr:cNvSpPr/>
        </xdr:nvSpPr>
        <xdr:spPr>
          <a:xfrm>
            <a:off x="10023740" y="5187742"/>
            <a:ext cx="66970" cy="6898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endParaRPr lang="fr-FR" sz="391">
              <a:solidFill>
                <a:srgbClr val="000000"/>
              </a:solidFill>
              <a:latin typeface="Trebuchet MS"/>
            </a:endParaRPr>
          </a:p>
        </xdr:txBody>
      </xdr:sp>
      <xdr:sp macro="" textlink="">
        <xdr:nvSpPr>
          <xdr:cNvPr id="741" name="Rectangle 740">
            <a:hlinkClick xmlns:r="http://schemas.openxmlformats.org/officeDocument/2006/relationships" r:id="" tooltip="Jamaica - 8 Mio. T CO2 in 1992  "/>
          </xdr:cNvPr>
          <xdr:cNvSpPr/>
        </xdr:nvSpPr>
        <xdr:spPr>
          <a:xfrm>
            <a:off x="9942183" y="5187742"/>
            <a:ext cx="81557" cy="6898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07">
                <a:solidFill>
                  <a:srgbClr val="000000"/>
                </a:solidFill>
                <a:latin typeface="Trebuchet MS"/>
              </a:rPr>
              <a:t>Jama</a:t>
            </a:r>
          </a:p>
        </xdr:txBody>
      </xdr:sp>
      <xdr:sp macro="" textlink="">
        <xdr:nvSpPr>
          <xdr:cNvPr id="740" name="Rectangle 739">
            <a:hlinkClick xmlns:r="http://schemas.openxmlformats.org/officeDocument/2006/relationships" r:id="" tooltip="Bahrain - 11 Mio. T CO2 in 1992  "/>
          </xdr:cNvPr>
          <xdr:cNvSpPr/>
        </xdr:nvSpPr>
        <xdr:spPr>
          <a:xfrm>
            <a:off x="9864998" y="5484003"/>
            <a:ext cx="77185" cy="9533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5">
                <a:solidFill>
                  <a:srgbClr val="000000"/>
                </a:solidFill>
                <a:latin typeface="Trebuchet MS"/>
              </a:rPr>
              <a:t>Bahr</a:t>
            </a:r>
          </a:p>
        </xdr:txBody>
      </xdr:sp>
      <xdr:sp macro="" textlink="">
        <xdr:nvSpPr>
          <xdr:cNvPr id="739" name="Rectangle 738">
            <a:hlinkClick xmlns:r="http://schemas.openxmlformats.org/officeDocument/2006/relationships" r:id="" tooltip="Macedonia - 11 Mio. T CO2 in 1992  "/>
          </xdr:cNvPr>
          <xdr:cNvSpPr/>
        </xdr:nvSpPr>
        <xdr:spPr>
          <a:xfrm>
            <a:off x="9864998" y="5386981"/>
            <a:ext cx="77185" cy="9702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7">
                <a:solidFill>
                  <a:srgbClr val="000000"/>
                </a:solidFill>
                <a:latin typeface="Trebuchet MS"/>
              </a:rPr>
              <a:t>Mace</a:t>
            </a:r>
          </a:p>
        </xdr:txBody>
      </xdr:sp>
      <xdr:sp macro="" textlink="">
        <xdr:nvSpPr>
          <xdr:cNvPr id="738" name="Rectangle 737">
            <a:hlinkClick xmlns:r="http://schemas.openxmlformats.org/officeDocument/2006/relationships" r:id="" tooltip="Kyrgyzstan - 11 Mio. T CO2 in 1992  "/>
          </xdr:cNvPr>
          <xdr:cNvSpPr/>
        </xdr:nvSpPr>
        <xdr:spPr>
          <a:xfrm>
            <a:off x="9864998" y="5287510"/>
            <a:ext cx="77185" cy="9947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31">
                <a:solidFill>
                  <a:srgbClr val="000000"/>
                </a:solidFill>
                <a:latin typeface="Trebuchet MS"/>
              </a:rPr>
              <a:t>Kyrg</a:t>
            </a:r>
          </a:p>
        </xdr:txBody>
      </xdr:sp>
      <xdr:sp macro="" textlink="">
        <xdr:nvSpPr>
          <xdr:cNvPr id="737" name="Rectangle 736">
            <a:hlinkClick xmlns:r="http://schemas.openxmlformats.org/officeDocument/2006/relationships" r:id="" tooltip="Mongolia - 11 Mio. T CO2 in 1992  "/>
          </xdr:cNvPr>
          <xdr:cNvSpPr/>
        </xdr:nvSpPr>
        <xdr:spPr>
          <a:xfrm>
            <a:off x="9864999" y="5187742"/>
            <a:ext cx="77184" cy="9976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31">
                <a:solidFill>
                  <a:srgbClr val="000000"/>
                </a:solidFill>
                <a:latin typeface="Trebuchet MS"/>
              </a:rPr>
              <a:t>Mong</a:t>
            </a:r>
          </a:p>
        </xdr:txBody>
      </xdr:sp>
      <xdr:sp macro="" textlink="">
        <xdr:nvSpPr>
          <xdr:cNvPr id="736" name="Rectangle 735">
            <a:hlinkClick xmlns:r="http://schemas.openxmlformats.org/officeDocument/2006/relationships" r:id="" tooltip="Dominican Republic - 11 Mio. T CO2 in 1992  "/>
          </xdr:cNvPr>
          <xdr:cNvSpPr/>
        </xdr:nvSpPr>
        <xdr:spPr>
          <a:xfrm>
            <a:off x="9782512" y="5484942"/>
            <a:ext cx="82486" cy="9439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4">
                <a:solidFill>
                  <a:srgbClr val="000000"/>
                </a:solidFill>
                <a:latin typeface="Trebuchet MS"/>
              </a:rPr>
              <a:t>Domi</a:t>
            </a:r>
          </a:p>
        </xdr:txBody>
      </xdr:sp>
      <xdr:sp macro="" textlink="">
        <xdr:nvSpPr>
          <xdr:cNvPr id="735" name="Rectangle 734">
            <a:hlinkClick xmlns:r="http://schemas.openxmlformats.org/officeDocument/2006/relationships" r:id="" tooltip="Lebanon - 11 Mio. T CO2 in 1992  "/>
          </xdr:cNvPr>
          <xdr:cNvSpPr/>
        </xdr:nvSpPr>
        <xdr:spPr>
          <a:xfrm>
            <a:off x="9782512" y="5389271"/>
            <a:ext cx="82486" cy="9567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6">
                <a:solidFill>
                  <a:srgbClr val="000000"/>
                </a:solidFill>
                <a:latin typeface="Trebuchet MS"/>
              </a:rPr>
              <a:t>Leba</a:t>
            </a:r>
          </a:p>
        </xdr:txBody>
      </xdr:sp>
      <xdr:sp macro="" textlink="">
        <xdr:nvSpPr>
          <xdr:cNvPr id="734" name="Rectangle 733">
            <a:hlinkClick xmlns:r="http://schemas.openxmlformats.org/officeDocument/2006/relationships" r:id="" tooltip="Luxembourg - 12 Mio. T CO2 in 1992  "/>
          </xdr:cNvPr>
          <xdr:cNvSpPr/>
        </xdr:nvSpPr>
        <xdr:spPr>
          <a:xfrm>
            <a:off x="9782512" y="5289648"/>
            <a:ext cx="82486" cy="9962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31">
                <a:solidFill>
                  <a:srgbClr val="000000"/>
                </a:solidFill>
                <a:latin typeface="Trebuchet MS"/>
              </a:rPr>
              <a:t>Luxe</a:t>
            </a:r>
          </a:p>
        </xdr:txBody>
      </xdr:sp>
      <xdr:sp macro="" textlink="">
        <xdr:nvSpPr>
          <xdr:cNvPr id="733" name="Rectangle 732">
            <a:hlinkClick xmlns:r="http://schemas.openxmlformats.org/officeDocument/2006/relationships" r:id="" tooltip="Oman - 12 Mio. T CO2 in 1992  "/>
          </xdr:cNvPr>
          <xdr:cNvSpPr/>
        </xdr:nvSpPr>
        <xdr:spPr>
          <a:xfrm>
            <a:off x="9782512" y="5187742"/>
            <a:ext cx="82486" cy="10190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34">
                <a:solidFill>
                  <a:srgbClr val="000000"/>
                </a:solidFill>
                <a:latin typeface="Trebuchet MS"/>
              </a:rPr>
              <a:t>Oman</a:t>
            </a:r>
          </a:p>
        </xdr:txBody>
      </xdr:sp>
      <xdr:sp macro="" textlink="">
        <xdr:nvSpPr>
          <xdr:cNvPr id="732" name="Rectangle 731">
            <a:hlinkClick xmlns:r="http://schemas.openxmlformats.org/officeDocument/2006/relationships" r:id="" tooltip="Jordan - 12 Mio. T CO2 in 1992  "/>
          </xdr:cNvPr>
          <xdr:cNvSpPr/>
        </xdr:nvSpPr>
        <xdr:spPr>
          <a:xfrm>
            <a:off x="10177645" y="5090883"/>
            <a:ext cx="87996" cy="9685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7">
                <a:solidFill>
                  <a:srgbClr val="000000"/>
                </a:solidFill>
                <a:latin typeface="Trebuchet MS"/>
              </a:rPr>
              <a:t>Jord</a:t>
            </a:r>
          </a:p>
        </xdr:txBody>
      </xdr:sp>
      <xdr:sp macro="" textlink="">
        <xdr:nvSpPr>
          <xdr:cNvPr id="731" name="Rectangle 730">
            <a:hlinkClick xmlns:r="http://schemas.openxmlformats.org/officeDocument/2006/relationships" r:id="" tooltip="Slovenia - 12 Mio. T CO2 in 1992  "/>
          </xdr:cNvPr>
          <xdr:cNvSpPr/>
        </xdr:nvSpPr>
        <xdr:spPr>
          <a:xfrm>
            <a:off x="10089067" y="5090883"/>
            <a:ext cx="88578" cy="9685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7">
                <a:solidFill>
                  <a:srgbClr val="000000"/>
                </a:solidFill>
                <a:latin typeface="Trebuchet MS"/>
              </a:rPr>
              <a:t>Slov</a:t>
            </a:r>
          </a:p>
        </xdr:txBody>
      </xdr:sp>
      <xdr:sp macro="" textlink="">
        <xdr:nvSpPr>
          <xdr:cNvPr id="730" name="Rectangle 729">
            <a:hlinkClick xmlns:r="http://schemas.openxmlformats.org/officeDocument/2006/relationships" r:id="" tooltip="Latvia - 13 Mio. T CO2 in 1992  "/>
          </xdr:cNvPr>
          <xdr:cNvSpPr/>
        </xdr:nvSpPr>
        <xdr:spPr>
          <a:xfrm>
            <a:off x="9993467" y="5090883"/>
            <a:ext cx="95601" cy="9685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27">
                <a:solidFill>
                  <a:srgbClr val="000000"/>
                </a:solidFill>
                <a:latin typeface="Trebuchet MS"/>
              </a:rPr>
              <a:t>Latv</a:t>
            </a:r>
          </a:p>
        </xdr:txBody>
      </xdr:sp>
      <xdr:sp macro="" textlink="">
        <xdr:nvSpPr>
          <xdr:cNvPr id="729" name="Rectangle 728">
            <a:hlinkClick xmlns:r="http://schemas.openxmlformats.org/officeDocument/2006/relationships" r:id="" tooltip="Yemen - 14 Mio. T CO2 in 1992  "/>
          </xdr:cNvPr>
          <xdr:cNvSpPr/>
        </xdr:nvSpPr>
        <xdr:spPr>
          <a:xfrm>
            <a:off x="9890289" y="5090883"/>
            <a:ext cx="103177" cy="9685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35">
                <a:solidFill>
                  <a:srgbClr val="000000"/>
                </a:solidFill>
                <a:latin typeface="Trebuchet MS"/>
              </a:rPr>
              <a:t>Yeme</a:t>
            </a:r>
          </a:p>
        </xdr:txBody>
      </xdr:sp>
      <xdr:sp macro="" textlink="">
        <xdr:nvSpPr>
          <xdr:cNvPr id="728" name="Rectangle 727">
            <a:hlinkClick xmlns:r="http://schemas.openxmlformats.org/officeDocument/2006/relationships" r:id="" tooltip="Tunisia - 15 Mio. T CO2 in 1992  "/>
          </xdr:cNvPr>
          <xdr:cNvSpPr/>
        </xdr:nvSpPr>
        <xdr:spPr>
          <a:xfrm>
            <a:off x="9782512" y="5090883"/>
            <a:ext cx="107776" cy="9685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41">
                <a:solidFill>
                  <a:srgbClr val="000000"/>
                </a:solidFill>
                <a:latin typeface="Trebuchet MS"/>
              </a:rPr>
              <a:t>Tuni</a:t>
            </a:r>
          </a:p>
        </xdr:txBody>
      </xdr:sp>
      <xdr:sp macro="" textlink="">
        <xdr:nvSpPr>
          <xdr:cNvPr id="727" name="Rectangle 726">
            <a:hlinkClick xmlns:r="http://schemas.openxmlformats.org/officeDocument/2006/relationships" r:id="" tooltip="Georgia - 15 Mio. T CO2 in 1992  "/>
          </xdr:cNvPr>
          <xdr:cNvSpPr/>
        </xdr:nvSpPr>
        <xdr:spPr>
          <a:xfrm>
            <a:off x="10156818" y="4992963"/>
            <a:ext cx="108824" cy="979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43">
                <a:solidFill>
                  <a:srgbClr val="000000"/>
                </a:solidFill>
                <a:latin typeface="Trebuchet MS"/>
              </a:rPr>
              <a:t>Geor</a:t>
            </a:r>
          </a:p>
        </xdr:txBody>
      </xdr:sp>
      <xdr:sp macro="" textlink="">
        <xdr:nvSpPr>
          <xdr:cNvPr id="726" name="Rectangle 725">
            <a:hlinkClick xmlns:r="http://schemas.openxmlformats.org/officeDocument/2006/relationships" r:id="" tooltip="Croatia - 17 Mio. T CO2 in 1992  "/>
          </xdr:cNvPr>
          <xdr:cNvSpPr/>
        </xdr:nvSpPr>
        <xdr:spPr>
          <a:xfrm>
            <a:off x="10036646" y="4992963"/>
            <a:ext cx="120172" cy="979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58">
                <a:solidFill>
                  <a:srgbClr val="000000"/>
                </a:solidFill>
                <a:latin typeface="Trebuchet MS"/>
              </a:rPr>
              <a:t>Croa</a:t>
            </a:r>
          </a:p>
        </xdr:txBody>
      </xdr:sp>
      <xdr:sp macro="" textlink="">
        <xdr:nvSpPr>
          <xdr:cNvPr id="725" name="Rectangle 724">
            <a:hlinkClick xmlns:r="http://schemas.openxmlformats.org/officeDocument/2006/relationships" r:id="" tooltip="Bangladesh - 18 Mio. T CO2 in 1992  "/>
          </xdr:cNvPr>
          <xdr:cNvSpPr/>
        </xdr:nvSpPr>
        <xdr:spPr>
          <a:xfrm>
            <a:off x="9910697" y="4992963"/>
            <a:ext cx="125949" cy="979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5">
                <a:solidFill>
                  <a:srgbClr val="000000"/>
                </a:solidFill>
                <a:latin typeface="Trebuchet MS"/>
              </a:rPr>
              <a:t>Bang</a:t>
            </a:r>
          </a:p>
        </xdr:txBody>
      </xdr:sp>
      <xdr:sp macro="" textlink="">
        <xdr:nvSpPr>
          <xdr:cNvPr id="724" name="Rectangle 723">
            <a:hlinkClick xmlns:r="http://schemas.openxmlformats.org/officeDocument/2006/relationships" r:id="" tooltip="Zimbabwe - 18 Mio. T CO2 in 1992  "/>
          </xdr:cNvPr>
          <xdr:cNvSpPr/>
        </xdr:nvSpPr>
        <xdr:spPr>
          <a:xfrm>
            <a:off x="9782512" y="4992963"/>
            <a:ext cx="128184" cy="9792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8">
                <a:solidFill>
                  <a:srgbClr val="000000"/>
                </a:solidFill>
                <a:latin typeface="Trebuchet MS"/>
              </a:rPr>
              <a:t>Zimb</a:t>
            </a:r>
          </a:p>
        </xdr:txBody>
      </xdr:sp>
      <xdr:sp macro="" textlink="">
        <xdr:nvSpPr>
          <xdr:cNvPr id="723" name="Rectangle 722">
            <a:hlinkClick xmlns:r="http://schemas.openxmlformats.org/officeDocument/2006/relationships" r:id="" tooltip="Kuwait - 20 Mio. T CO2 in 1992  "/>
          </xdr:cNvPr>
          <xdr:cNvSpPr/>
        </xdr:nvSpPr>
        <xdr:spPr>
          <a:xfrm>
            <a:off x="9659701" y="5466431"/>
            <a:ext cx="122811" cy="11291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1">
                <a:solidFill>
                  <a:srgbClr val="000000"/>
                </a:solidFill>
                <a:latin typeface="Trebuchet MS"/>
              </a:rPr>
              <a:t>Kuwa</a:t>
            </a:r>
          </a:p>
        </xdr:txBody>
      </xdr:sp>
      <xdr:sp macro="" textlink="">
        <xdr:nvSpPr>
          <xdr:cNvPr id="722" name="Rectangle 721">
            <a:hlinkClick xmlns:r="http://schemas.openxmlformats.org/officeDocument/2006/relationships" r:id="" tooltip="Peru - 20 Mio. T CO2 in 1992  "/>
          </xdr:cNvPr>
          <xdr:cNvSpPr/>
        </xdr:nvSpPr>
        <xdr:spPr>
          <a:xfrm>
            <a:off x="9659701" y="5350866"/>
            <a:ext cx="122811" cy="11556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1">
                <a:solidFill>
                  <a:srgbClr val="000000"/>
                </a:solidFill>
                <a:latin typeface="Trebuchet MS"/>
              </a:rPr>
              <a:t>Peru</a:t>
            </a:r>
          </a:p>
        </xdr:txBody>
      </xdr:sp>
      <xdr:sp macro="" textlink="">
        <xdr:nvSpPr>
          <xdr:cNvPr id="721" name="Rectangle 720">
            <a:hlinkClick xmlns:r="http://schemas.openxmlformats.org/officeDocument/2006/relationships" r:id="" tooltip="Moldova - 21 Mio. T CO2 in 1992  "/>
          </xdr:cNvPr>
          <xdr:cNvSpPr/>
        </xdr:nvSpPr>
        <xdr:spPr>
          <a:xfrm>
            <a:off x="9659701" y="5232206"/>
            <a:ext cx="122811" cy="11866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1">
                <a:solidFill>
                  <a:srgbClr val="000000"/>
                </a:solidFill>
                <a:latin typeface="Trebuchet MS"/>
              </a:rPr>
              <a:t>Mold</a:t>
            </a:r>
          </a:p>
        </xdr:txBody>
      </xdr:sp>
      <xdr:sp macro="" textlink="">
        <xdr:nvSpPr>
          <xdr:cNvPr id="720" name="Rectangle 719">
            <a:hlinkClick xmlns:r="http://schemas.openxmlformats.org/officeDocument/2006/relationships" r:id="" tooltip="Trinidad and Tobago - 21 Mio. T CO2 in 1992  "/>
          </xdr:cNvPr>
          <xdr:cNvSpPr/>
        </xdr:nvSpPr>
        <xdr:spPr>
          <a:xfrm>
            <a:off x="9659701" y="5113467"/>
            <a:ext cx="122811" cy="11873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1">
                <a:solidFill>
                  <a:srgbClr val="000000"/>
                </a:solidFill>
                <a:latin typeface="Trebuchet MS"/>
              </a:rPr>
              <a:t>Trin</a:t>
            </a:r>
          </a:p>
        </xdr:txBody>
      </xdr:sp>
      <xdr:sp macro="" textlink="">
        <xdr:nvSpPr>
          <xdr:cNvPr id="719" name="Rectangle 718">
            <a:hlinkClick xmlns:r="http://schemas.openxmlformats.org/officeDocument/2006/relationships" r:id="" tooltip="Tajikistan - 21 Mio. T CO2 in 1992  "/>
          </xdr:cNvPr>
          <xdr:cNvSpPr/>
        </xdr:nvSpPr>
        <xdr:spPr>
          <a:xfrm>
            <a:off x="9659701" y="4992963"/>
            <a:ext cx="122811" cy="12050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61">
                <a:solidFill>
                  <a:srgbClr val="000000"/>
                </a:solidFill>
                <a:latin typeface="Trebuchet MS"/>
              </a:rPr>
              <a:t>Taji</a:t>
            </a:r>
          </a:p>
        </xdr:txBody>
      </xdr:sp>
      <xdr:sp macro="" textlink="">
        <xdr:nvSpPr>
          <xdr:cNvPr id="718" name="Rectangle 717">
            <a:hlinkClick xmlns:r="http://schemas.openxmlformats.org/officeDocument/2006/relationships" r:id="" tooltip="Lithuania - 22 Mio. T CO2 in 1992  "/>
          </xdr:cNvPr>
          <xdr:cNvSpPr/>
        </xdr:nvSpPr>
        <xdr:spPr>
          <a:xfrm>
            <a:off x="10150627" y="4859130"/>
            <a:ext cx="115014" cy="1338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76">
                <a:solidFill>
                  <a:srgbClr val="000000"/>
                </a:solidFill>
                <a:latin typeface="Trebuchet MS"/>
              </a:rPr>
              <a:t>Lith</a:t>
            </a:r>
          </a:p>
        </xdr:txBody>
      </xdr:sp>
      <xdr:sp macro="" textlink="">
        <xdr:nvSpPr>
          <xdr:cNvPr id="717" name="Rectangle 716">
            <a:hlinkClick xmlns:r="http://schemas.openxmlformats.org/officeDocument/2006/relationships" r:id="" tooltip="Ecuador - 22 Mio. T CO2 in 1992  "/>
          </xdr:cNvPr>
          <xdr:cNvSpPr/>
        </xdr:nvSpPr>
        <xdr:spPr>
          <a:xfrm>
            <a:off x="10034829" y="4859130"/>
            <a:ext cx="115798" cy="1338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76">
                <a:solidFill>
                  <a:srgbClr val="000000"/>
                </a:solidFill>
                <a:latin typeface="Trebuchet MS"/>
              </a:rPr>
              <a:t>Ecua</a:t>
            </a:r>
          </a:p>
        </xdr:txBody>
      </xdr:sp>
      <xdr:sp macro="" textlink="">
        <xdr:nvSpPr>
          <xdr:cNvPr id="716" name="Rectangle 715">
            <a:hlinkClick xmlns:r="http://schemas.openxmlformats.org/officeDocument/2006/relationships" r:id="" tooltip="Vietnam - 22 Mio. T CO2 in 1992  "/>
          </xdr:cNvPr>
          <xdr:cNvSpPr/>
        </xdr:nvSpPr>
        <xdr:spPr>
          <a:xfrm>
            <a:off x="9918595" y="4859130"/>
            <a:ext cx="116234" cy="1338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76">
                <a:solidFill>
                  <a:srgbClr val="000000"/>
                </a:solidFill>
                <a:latin typeface="Trebuchet MS"/>
              </a:rPr>
              <a:t>Viet</a:t>
            </a:r>
          </a:p>
        </xdr:txBody>
      </xdr:sp>
      <xdr:sp macro="" textlink="">
        <xdr:nvSpPr>
          <xdr:cNvPr id="715" name="Rectangle 714">
            <a:hlinkClick xmlns:r="http://schemas.openxmlformats.org/officeDocument/2006/relationships" r:id="" tooltip="NZ - 25 Mio. T CO2 in 1992  "/>
          </xdr:cNvPr>
          <xdr:cNvSpPr/>
        </xdr:nvSpPr>
        <xdr:spPr>
          <a:xfrm>
            <a:off x="9789586" y="4859130"/>
            <a:ext cx="129008" cy="1338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51">
                <a:solidFill>
                  <a:srgbClr val="000000"/>
                </a:solidFill>
                <a:latin typeface="Trebuchet MS"/>
              </a:rPr>
              <a:t>NZ</a:t>
            </a:r>
          </a:p>
        </xdr:txBody>
      </xdr:sp>
      <xdr:sp macro="" textlink="">
        <xdr:nvSpPr>
          <xdr:cNvPr id="714" name="Rectangle 713">
            <a:hlinkClick xmlns:r="http://schemas.openxmlformats.org/officeDocument/2006/relationships" r:id="" tooltip="Estonia - 25 Mio. T CO2 in 1992  "/>
          </xdr:cNvPr>
          <xdr:cNvSpPr/>
        </xdr:nvSpPr>
        <xdr:spPr>
          <a:xfrm>
            <a:off x="9659701" y="4859130"/>
            <a:ext cx="129885" cy="1338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76">
                <a:solidFill>
                  <a:srgbClr val="000000"/>
                </a:solidFill>
                <a:latin typeface="Trebuchet MS"/>
              </a:rPr>
              <a:t>Esto</a:t>
            </a:r>
          </a:p>
        </xdr:txBody>
      </xdr:sp>
      <xdr:sp macro="" textlink="">
        <xdr:nvSpPr>
          <xdr:cNvPr id="713" name="Rectangle 712">
            <a:hlinkClick xmlns:r="http://schemas.openxmlformats.org/officeDocument/2006/relationships" r:id="" tooltip="Morocco - 26 Mio. T CO2 in 1992  "/>
          </xdr:cNvPr>
          <xdr:cNvSpPr/>
        </xdr:nvSpPr>
        <xdr:spPr>
          <a:xfrm>
            <a:off x="9522769" y="5447205"/>
            <a:ext cx="136932" cy="13213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80">
                <a:solidFill>
                  <a:srgbClr val="000000"/>
                </a:solidFill>
                <a:latin typeface="Trebuchet MS"/>
              </a:rPr>
              <a:t>Moro</a:t>
            </a:r>
          </a:p>
        </xdr:txBody>
      </xdr:sp>
      <xdr:sp macro="" textlink="">
        <xdr:nvSpPr>
          <xdr:cNvPr id="712" name="Rectangle 711">
            <a:hlinkClick xmlns:r="http://schemas.openxmlformats.org/officeDocument/2006/relationships" r:id="" tooltip="Qatar - 27 Mio. T CO2 in 1992  "/>
          </xdr:cNvPr>
          <xdr:cNvSpPr/>
        </xdr:nvSpPr>
        <xdr:spPr>
          <a:xfrm>
            <a:off x="9522769" y="5311196"/>
            <a:ext cx="136932" cy="13600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80">
                <a:solidFill>
                  <a:srgbClr val="000000"/>
                </a:solidFill>
                <a:latin typeface="Trebuchet MS"/>
              </a:rPr>
              <a:t>Qata</a:t>
            </a:r>
          </a:p>
        </xdr:txBody>
      </xdr:sp>
      <xdr:sp macro="" textlink="">
        <xdr:nvSpPr>
          <xdr:cNvPr id="711" name="Rectangle 710">
            <a:hlinkClick xmlns:r="http://schemas.openxmlformats.org/officeDocument/2006/relationships" r:id="" tooltip="Turkmenistan - 28 Mio. T CO2 in 1992  "/>
          </xdr:cNvPr>
          <xdr:cNvSpPr/>
        </xdr:nvSpPr>
        <xdr:spPr>
          <a:xfrm>
            <a:off x="9522769" y="5168768"/>
            <a:ext cx="136932" cy="1424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87">
                <a:solidFill>
                  <a:srgbClr val="000000"/>
                </a:solidFill>
                <a:latin typeface="Trebuchet MS"/>
              </a:rPr>
              <a:t>Turk</a:t>
            </a:r>
          </a:p>
        </xdr:txBody>
      </xdr:sp>
      <xdr:sp macro="" textlink="">
        <xdr:nvSpPr>
          <xdr:cNvPr id="710" name="Rectangle 709">
            <a:hlinkClick xmlns:r="http://schemas.openxmlformats.org/officeDocument/2006/relationships" r:id="" tooltip="Norway - 30 Mio. T CO2 in 1992  "/>
          </xdr:cNvPr>
          <xdr:cNvSpPr/>
        </xdr:nvSpPr>
        <xdr:spPr>
          <a:xfrm>
            <a:off x="9522769" y="5018153"/>
            <a:ext cx="136932" cy="15061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98">
                <a:solidFill>
                  <a:srgbClr val="000000"/>
                </a:solidFill>
                <a:latin typeface="Trebuchet MS"/>
              </a:rPr>
              <a:t>Norw</a:t>
            </a:r>
          </a:p>
        </xdr:txBody>
      </xdr:sp>
      <xdr:sp macro="" textlink="">
        <xdr:nvSpPr>
          <xdr:cNvPr id="709" name="Rectangle 708">
            <a:hlinkClick xmlns:r="http://schemas.openxmlformats.org/officeDocument/2006/relationships" r:id="" tooltip="Cuba - 31 Mio. T CO2 in 1992  "/>
          </xdr:cNvPr>
          <xdr:cNvSpPr/>
        </xdr:nvSpPr>
        <xdr:spPr>
          <a:xfrm>
            <a:off x="9522769" y="4859130"/>
            <a:ext cx="136932" cy="15902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09">
                <a:solidFill>
                  <a:srgbClr val="000000"/>
                </a:solidFill>
                <a:latin typeface="Trebuchet MS"/>
              </a:rPr>
              <a:t>Cuba</a:t>
            </a:r>
          </a:p>
        </xdr:txBody>
      </xdr:sp>
      <xdr:sp macro="" textlink="">
        <xdr:nvSpPr>
          <xdr:cNvPr id="708" name="Rectangle 707">
            <a:hlinkClick xmlns:r="http://schemas.openxmlformats.org/officeDocument/2006/relationships" r:id="" tooltip="Ireland - 32 Mio. T CO2 in 1992  "/>
          </xdr:cNvPr>
          <xdr:cNvSpPr/>
        </xdr:nvSpPr>
        <xdr:spPr>
          <a:xfrm>
            <a:off x="9386675" y="5417090"/>
            <a:ext cx="136093" cy="16225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13">
                <a:solidFill>
                  <a:srgbClr val="000000"/>
                </a:solidFill>
                <a:latin typeface="Trebuchet MS"/>
              </a:rPr>
              <a:t>Irel</a:t>
            </a:r>
          </a:p>
        </xdr:txBody>
      </xdr:sp>
      <xdr:sp macro="" textlink="">
        <xdr:nvSpPr>
          <xdr:cNvPr id="707" name="Rectangle 706">
            <a:hlinkClick xmlns:r="http://schemas.openxmlformats.org/officeDocument/2006/relationships" r:id="" tooltip="HK - 33 Mio. T CO2 in 1992  "/>
          </xdr:cNvPr>
          <xdr:cNvSpPr/>
        </xdr:nvSpPr>
        <xdr:spPr>
          <a:xfrm>
            <a:off x="9386675" y="5246393"/>
            <a:ext cx="136093" cy="1706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48">
                <a:solidFill>
                  <a:srgbClr val="000000"/>
                </a:solidFill>
                <a:latin typeface="Trebuchet MS"/>
              </a:rPr>
              <a:t>HK</a:t>
            </a:r>
          </a:p>
        </xdr:txBody>
      </xdr:sp>
      <xdr:sp macro="" textlink="">
        <xdr:nvSpPr>
          <xdr:cNvPr id="706" name="Rectangle 705">
            <a:hlinkClick xmlns:r="http://schemas.openxmlformats.org/officeDocument/2006/relationships" r:id="" tooltip="Chile - 35 Mio. T CO2 in 1992  "/>
          </xdr:cNvPr>
          <xdr:cNvSpPr/>
        </xdr:nvSpPr>
        <xdr:spPr>
          <a:xfrm>
            <a:off x="9386675" y="5066280"/>
            <a:ext cx="136093" cy="18011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36">
                <a:solidFill>
                  <a:srgbClr val="000000"/>
                </a:solidFill>
                <a:latin typeface="Trebuchet MS"/>
              </a:rPr>
              <a:t>Chil</a:t>
            </a:r>
          </a:p>
        </xdr:txBody>
      </xdr:sp>
      <xdr:sp macro="" textlink="">
        <xdr:nvSpPr>
          <xdr:cNvPr id="705" name="Rectangle 704">
            <a:hlinkClick xmlns:r="http://schemas.openxmlformats.org/officeDocument/2006/relationships" r:id="" tooltip="Libyan Arab Jamahiriya - 41 Mio. T CO2 in 1992  "/>
          </xdr:cNvPr>
          <xdr:cNvSpPr/>
        </xdr:nvSpPr>
        <xdr:spPr>
          <a:xfrm>
            <a:off x="9386675" y="4859130"/>
            <a:ext cx="136093" cy="20715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72">
                <a:solidFill>
                  <a:srgbClr val="000000"/>
                </a:solidFill>
                <a:latin typeface="Trebuchet MS"/>
              </a:rPr>
              <a:t>Liby</a:t>
            </a:r>
          </a:p>
        </xdr:txBody>
      </xdr:sp>
      <xdr:sp macro="" textlink="">
        <xdr:nvSpPr>
          <xdr:cNvPr id="704" name="Rectangle 703">
            <a:hlinkClick xmlns:r="http://schemas.openxmlformats.org/officeDocument/2006/relationships" r:id="" tooltip="Israel - 41 Mio. T CO2 in 1992  "/>
          </xdr:cNvPr>
          <xdr:cNvSpPr/>
        </xdr:nvSpPr>
        <xdr:spPr>
          <a:xfrm>
            <a:off x="10098151" y="4686960"/>
            <a:ext cx="167490" cy="17217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6">
                <a:solidFill>
                  <a:srgbClr val="000000"/>
                </a:solidFill>
                <a:latin typeface="Trebuchet MS"/>
              </a:rPr>
              <a:t>Isra</a:t>
            </a:r>
          </a:p>
        </xdr:txBody>
      </xdr:sp>
      <xdr:sp macro="" textlink="">
        <xdr:nvSpPr>
          <xdr:cNvPr id="703" name="Rectangle 702">
            <a:hlinkClick xmlns:r="http://schemas.openxmlformats.org/officeDocument/2006/relationships" r:id="" tooltip="Switzerland - 43 Mio. T CO2 in 1992  "/>
          </xdr:cNvPr>
          <xdr:cNvSpPr/>
        </xdr:nvSpPr>
        <xdr:spPr>
          <a:xfrm>
            <a:off x="9923290" y="4686960"/>
            <a:ext cx="174861" cy="17217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29">
                <a:solidFill>
                  <a:srgbClr val="000000"/>
                </a:solidFill>
                <a:latin typeface="Trebuchet MS"/>
              </a:rPr>
              <a:t>Swit</a:t>
            </a:r>
          </a:p>
        </xdr:txBody>
      </xdr:sp>
      <xdr:sp macro="" textlink="">
        <xdr:nvSpPr>
          <xdr:cNvPr id="702" name="Rectangle 701">
            <a:hlinkClick xmlns:r="http://schemas.openxmlformats.org/officeDocument/2006/relationships" r:id="" tooltip="Azerbaijan - 44 Mio. T CO2 in 1992  "/>
          </xdr:cNvPr>
          <xdr:cNvSpPr/>
        </xdr:nvSpPr>
        <xdr:spPr>
          <a:xfrm>
            <a:off x="9745010" y="4686960"/>
            <a:ext cx="178280" cy="17217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34">
                <a:solidFill>
                  <a:srgbClr val="000000"/>
                </a:solidFill>
                <a:latin typeface="Trebuchet MS"/>
              </a:rPr>
              <a:t>Azer</a:t>
            </a:r>
          </a:p>
        </xdr:txBody>
      </xdr:sp>
      <xdr:sp macro="" textlink="">
        <xdr:nvSpPr>
          <xdr:cNvPr id="701" name="Rectangle 700">
            <a:hlinkClick xmlns:r="http://schemas.openxmlformats.org/officeDocument/2006/relationships" r:id="" tooltip="Slovakia - 44 Mio. T CO2 in 1992  "/>
          </xdr:cNvPr>
          <xdr:cNvSpPr/>
        </xdr:nvSpPr>
        <xdr:spPr>
          <a:xfrm>
            <a:off x="9566020" y="4686960"/>
            <a:ext cx="178990" cy="17217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35">
                <a:solidFill>
                  <a:srgbClr val="000000"/>
                </a:solidFill>
                <a:latin typeface="Trebuchet MS"/>
              </a:rPr>
              <a:t>Slov</a:t>
            </a:r>
          </a:p>
        </xdr:txBody>
      </xdr:sp>
      <xdr:sp macro="" textlink="">
        <xdr:nvSpPr>
          <xdr:cNvPr id="700" name="Rectangle 699">
            <a:hlinkClick xmlns:r="http://schemas.openxmlformats.org/officeDocument/2006/relationships" r:id="" tooltip="Syrian Arab Republic - 44 Mio. T CO2 in 1992  "/>
          </xdr:cNvPr>
          <xdr:cNvSpPr/>
        </xdr:nvSpPr>
        <xdr:spPr>
          <a:xfrm>
            <a:off x="9386675" y="4686960"/>
            <a:ext cx="179344" cy="17217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35">
                <a:solidFill>
                  <a:srgbClr val="000000"/>
                </a:solidFill>
                <a:latin typeface="Trebuchet MS"/>
              </a:rPr>
              <a:t>Syri</a:t>
            </a:r>
          </a:p>
        </xdr:txBody>
      </xdr:sp>
      <xdr:sp macro="" textlink="">
        <xdr:nvSpPr>
          <xdr:cNvPr id="699" name="Rectangle 698">
            <a:hlinkClick xmlns:r="http://schemas.openxmlformats.org/officeDocument/2006/relationships" r:id="" tooltip="Serbia and Montenegro - 45 Mio. T CO2 in 1992  "/>
          </xdr:cNvPr>
          <xdr:cNvSpPr/>
        </xdr:nvSpPr>
        <xdr:spPr>
          <a:xfrm>
            <a:off x="9194363" y="5415456"/>
            <a:ext cx="192312" cy="16388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52">
                <a:solidFill>
                  <a:srgbClr val="000000"/>
                </a:solidFill>
                <a:latin typeface="Trebuchet MS"/>
              </a:rPr>
              <a:t>Serb</a:t>
            </a:r>
          </a:p>
        </xdr:txBody>
      </xdr:sp>
      <xdr:sp macro="" textlink="">
        <xdr:nvSpPr>
          <xdr:cNvPr id="698" name="Rectangle 697">
            <a:hlinkClick xmlns:r="http://schemas.openxmlformats.org/officeDocument/2006/relationships" r:id="" tooltip="Finland - 49 Mio. T CO2 in 1992  "/>
          </xdr:cNvPr>
          <xdr:cNvSpPr/>
        </xdr:nvSpPr>
        <xdr:spPr>
          <a:xfrm>
            <a:off x="9194363" y="5237922"/>
            <a:ext cx="192312" cy="17753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52">
                <a:solidFill>
                  <a:srgbClr val="000000"/>
                </a:solidFill>
                <a:latin typeface="Trebuchet MS"/>
              </a:rPr>
              <a:t>Finl</a:t>
            </a:r>
          </a:p>
        </xdr:txBody>
      </xdr:sp>
      <xdr:sp macro="" textlink="">
        <xdr:nvSpPr>
          <xdr:cNvPr id="697" name="Rectangle 696">
            <a:hlinkClick xmlns:r="http://schemas.openxmlformats.org/officeDocument/2006/relationships" r:id="" tooltip="Singapore - 50 Mio. T CO2 in 1992  "/>
          </xdr:cNvPr>
          <xdr:cNvSpPr/>
        </xdr:nvSpPr>
        <xdr:spPr>
          <a:xfrm>
            <a:off x="9194363" y="5056294"/>
            <a:ext cx="192312" cy="1816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52">
                <a:solidFill>
                  <a:srgbClr val="000000"/>
                </a:solidFill>
                <a:latin typeface="Trebuchet MS"/>
              </a:rPr>
              <a:t>Sing</a:t>
            </a:r>
          </a:p>
        </xdr:txBody>
      </xdr:sp>
      <xdr:sp macro="" textlink="">
        <xdr:nvSpPr>
          <xdr:cNvPr id="696" name="Rectangle 695">
            <a:hlinkClick xmlns:r="http://schemas.openxmlformats.org/officeDocument/2006/relationships" r:id="" tooltip="Philippines - 50 Mio. T CO2 in 1992  "/>
          </xdr:cNvPr>
          <xdr:cNvSpPr/>
        </xdr:nvSpPr>
        <xdr:spPr>
          <a:xfrm>
            <a:off x="9194363" y="4874456"/>
            <a:ext cx="192312" cy="18183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52">
                <a:solidFill>
                  <a:srgbClr val="000000"/>
                </a:solidFill>
                <a:latin typeface="Trebuchet MS"/>
              </a:rPr>
              <a:t>Phil</a:t>
            </a:r>
          </a:p>
        </xdr:txBody>
      </xdr:sp>
      <xdr:sp macro="" textlink="">
        <xdr:nvSpPr>
          <xdr:cNvPr id="695" name="Rectangle 694">
            <a:hlinkClick xmlns:r="http://schemas.openxmlformats.org/officeDocument/2006/relationships" r:id="" tooltip="Bulgaria - 52 Mio. T CO2 in 1992  "/>
          </xdr:cNvPr>
          <xdr:cNvSpPr/>
        </xdr:nvSpPr>
        <xdr:spPr>
          <a:xfrm>
            <a:off x="9194363" y="4686960"/>
            <a:ext cx="192312" cy="1874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52">
                <a:solidFill>
                  <a:srgbClr val="000000"/>
                </a:solidFill>
                <a:latin typeface="Trebuchet MS"/>
              </a:rPr>
              <a:t>Bulg</a:t>
            </a:r>
          </a:p>
        </xdr:txBody>
      </xdr:sp>
      <xdr:sp macro="" textlink="">
        <xdr:nvSpPr>
          <xdr:cNvPr id="694" name="Rectangle 693">
            <a:hlinkClick xmlns:r="http://schemas.openxmlformats.org/officeDocument/2006/relationships" r:id="" tooltip="Portugal - 52 Mio. T CO2 in 1992  "/>
          </xdr:cNvPr>
          <xdr:cNvSpPr/>
        </xdr:nvSpPr>
        <xdr:spPr>
          <a:xfrm>
            <a:off x="10067554" y="4504482"/>
            <a:ext cx="198088" cy="1824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60">
                <a:solidFill>
                  <a:srgbClr val="000000"/>
                </a:solidFill>
                <a:latin typeface="Trebuchet MS"/>
              </a:rPr>
              <a:t>Port</a:t>
            </a:r>
          </a:p>
        </xdr:txBody>
      </xdr:sp>
      <xdr:sp macro="" textlink="">
        <xdr:nvSpPr>
          <xdr:cNvPr id="693" name="Rectangle 692">
            <a:hlinkClick xmlns:r="http://schemas.openxmlformats.org/officeDocument/2006/relationships" r:id="" tooltip="Denmark - 54 Mio. T CO2 in 1992  "/>
          </xdr:cNvPr>
          <xdr:cNvSpPr/>
        </xdr:nvSpPr>
        <xdr:spPr>
          <a:xfrm>
            <a:off x="9861365" y="4504482"/>
            <a:ext cx="206188" cy="1824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71">
                <a:solidFill>
                  <a:srgbClr val="000000"/>
                </a:solidFill>
                <a:latin typeface="Trebuchet MS"/>
              </a:rPr>
              <a:t>Denm</a:t>
            </a:r>
          </a:p>
        </xdr:txBody>
      </xdr:sp>
      <xdr:sp macro="" textlink="">
        <xdr:nvSpPr>
          <xdr:cNvPr id="692" name="Rectangle 691">
            <a:hlinkClick xmlns:r="http://schemas.openxmlformats.org/officeDocument/2006/relationships" r:id="" tooltip="Sweden - 57 Mio. T CO2 in 1992  "/>
          </xdr:cNvPr>
          <xdr:cNvSpPr/>
        </xdr:nvSpPr>
        <xdr:spPr>
          <a:xfrm>
            <a:off x="9644845" y="4504482"/>
            <a:ext cx="216520" cy="1824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84">
                <a:solidFill>
                  <a:srgbClr val="000000"/>
                </a:solidFill>
                <a:latin typeface="Trebuchet MS"/>
              </a:rPr>
              <a:t>Swed</a:t>
            </a:r>
          </a:p>
        </xdr:txBody>
      </xdr:sp>
      <xdr:sp macro="" textlink="">
        <xdr:nvSpPr>
          <xdr:cNvPr id="691" name="Rectangle 690">
            <a:hlinkClick xmlns:r="http://schemas.openxmlformats.org/officeDocument/2006/relationships" r:id="" tooltip="Hungary - 58 Mio. T CO2 in 1992  "/>
          </xdr:cNvPr>
          <xdr:cNvSpPr/>
        </xdr:nvSpPr>
        <xdr:spPr>
          <a:xfrm>
            <a:off x="9423911" y="4504482"/>
            <a:ext cx="220934" cy="1824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90">
                <a:solidFill>
                  <a:srgbClr val="000000"/>
                </a:solidFill>
                <a:latin typeface="Trebuchet MS"/>
              </a:rPr>
              <a:t>Hung</a:t>
            </a:r>
          </a:p>
        </xdr:txBody>
      </xdr:sp>
      <xdr:sp macro="" textlink="">
        <xdr:nvSpPr>
          <xdr:cNvPr id="690" name="Rectangle 689">
            <a:hlinkClick xmlns:r="http://schemas.openxmlformats.org/officeDocument/2006/relationships" r:id="" tooltip="Austria - 60 Mio. T CO2 in 1992  "/>
          </xdr:cNvPr>
          <xdr:cNvSpPr/>
        </xdr:nvSpPr>
        <xdr:spPr>
          <a:xfrm>
            <a:off x="9194363" y="4504482"/>
            <a:ext cx="229548" cy="18247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01">
                <a:solidFill>
                  <a:srgbClr val="000000"/>
                </a:solidFill>
                <a:latin typeface="Trebuchet MS"/>
              </a:rPr>
              <a:t>Aust</a:t>
            </a:r>
          </a:p>
        </xdr:txBody>
      </xdr:sp>
      <xdr:sp macro="" textlink="">
        <xdr:nvSpPr>
          <xdr:cNvPr id="689" name="Rectangle 688">
            <a:hlinkClick xmlns:r="http://schemas.openxmlformats.org/officeDocument/2006/relationships" r:id="" tooltip="UAE - 61 Mio. T CO2 in 1992  "/>
          </xdr:cNvPr>
          <xdr:cNvSpPr/>
        </xdr:nvSpPr>
        <xdr:spPr>
          <a:xfrm>
            <a:off x="8985889" y="5375750"/>
            <a:ext cx="208474" cy="20359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65">
                <a:solidFill>
                  <a:srgbClr val="000000"/>
                </a:solidFill>
                <a:latin typeface="Trebuchet MS"/>
              </a:rPr>
              <a:t>UAE</a:t>
            </a:r>
          </a:p>
        </xdr:txBody>
      </xdr:sp>
      <xdr:sp macro="" textlink="">
        <xdr:nvSpPr>
          <xdr:cNvPr id="688" name="Rectangle 687">
            <a:hlinkClick xmlns:r="http://schemas.openxmlformats.org/officeDocument/2006/relationships" r:id="" tooltip="Iraq - 62 Mio. T CO2 in 1992  "/>
          </xdr:cNvPr>
          <xdr:cNvSpPr/>
        </xdr:nvSpPr>
        <xdr:spPr>
          <a:xfrm>
            <a:off x="8985889" y="5170192"/>
            <a:ext cx="208474" cy="20555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74">
                <a:solidFill>
                  <a:srgbClr val="000000"/>
                </a:solidFill>
                <a:latin typeface="Trebuchet MS"/>
              </a:rPr>
              <a:t>Iraq</a:t>
            </a:r>
          </a:p>
        </xdr:txBody>
      </xdr:sp>
      <xdr:sp macro="" textlink="">
        <xdr:nvSpPr>
          <xdr:cNvPr id="687" name="Rectangle 686">
            <a:hlinkClick xmlns:r="http://schemas.openxmlformats.org/officeDocument/2006/relationships" r:id="" tooltip="Colombia - 62 Mio. T CO2 in 1992  "/>
          </xdr:cNvPr>
          <xdr:cNvSpPr/>
        </xdr:nvSpPr>
        <xdr:spPr>
          <a:xfrm>
            <a:off x="8985889" y="4963375"/>
            <a:ext cx="208474" cy="20681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74">
                <a:solidFill>
                  <a:srgbClr val="000000"/>
                </a:solidFill>
                <a:latin typeface="Trebuchet MS"/>
              </a:rPr>
              <a:t>Colo</a:t>
            </a:r>
          </a:p>
        </xdr:txBody>
      </xdr:sp>
      <xdr:sp macro="" textlink="">
        <xdr:nvSpPr>
          <xdr:cNvPr id="686" name="Rectangle 685">
            <a:hlinkClick xmlns:r="http://schemas.openxmlformats.org/officeDocument/2006/relationships" r:id="" tooltip="Nigeria - 65 Mio. T CO2 in 1992  "/>
          </xdr:cNvPr>
          <xdr:cNvSpPr/>
        </xdr:nvSpPr>
        <xdr:spPr>
          <a:xfrm>
            <a:off x="8985889" y="4747111"/>
            <a:ext cx="208474" cy="21626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584">
                <a:solidFill>
                  <a:srgbClr val="000000"/>
                </a:solidFill>
                <a:latin typeface="Trebuchet MS"/>
              </a:rPr>
              <a:t>Nige</a:t>
            </a:r>
          </a:p>
        </xdr:txBody>
      </xdr:sp>
      <xdr:sp macro="" textlink="">
        <xdr:nvSpPr>
          <xdr:cNvPr id="685" name="Rectangle 684">
            <a:hlinkClick xmlns:r="http://schemas.openxmlformats.org/officeDocument/2006/relationships" r:id="" tooltip="Pakistan - 73 Mio. T CO2 in 1992  "/>
          </xdr:cNvPr>
          <xdr:cNvSpPr/>
        </xdr:nvSpPr>
        <xdr:spPr>
          <a:xfrm>
            <a:off x="8985889" y="4504482"/>
            <a:ext cx="208474" cy="2426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18">
                <a:solidFill>
                  <a:srgbClr val="000000"/>
                </a:solidFill>
                <a:latin typeface="Trebuchet MS"/>
              </a:rPr>
              <a:t>Paki</a:t>
            </a:r>
          </a:p>
        </xdr:txBody>
      </xdr:sp>
      <xdr:sp macro="" textlink="">
        <xdr:nvSpPr>
          <xdr:cNvPr id="684" name="Rectangle 683">
            <a:hlinkClick xmlns:r="http://schemas.openxmlformats.org/officeDocument/2006/relationships" r:id="" tooltip="Malaysia - 75 Mio. T CO2 in 1992  "/>
          </xdr:cNvPr>
          <xdr:cNvSpPr/>
        </xdr:nvSpPr>
        <xdr:spPr>
          <a:xfrm>
            <a:off x="10032257" y="4280294"/>
            <a:ext cx="233384" cy="2241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06">
                <a:solidFill>
                  <a:srgbClr val="000000"/>
                </a:solidFill>
                <a:latin typeface="Trebuchet MS"/>
              </a:rPr>
              <a:t>Mala</a:t>
            </a:r>
          </a:p>
        </xdr:txBody>
      </xdr:sp>
      <xdr:sp macro="" textlink="">
        <xdr:nvSpPr>
          <xdr:cNvPr id="683" name="Rectangle 682">
            <a:hlinkClick xmlns:r="http://schemas.openxmlformats.org/officeDocument/2006/relationships" r:id="" tooltip="Greece - 75 Mio. T CO2 in 1992  "/>
          </xdr:cNvPr>
          <xdr:cNvSpPr/>
        </xdr:nvSpPr>
        <xdr:spPr>
          <a:xfrm>
            <a:off x="9798234" y="4280294"/>
            <a:ext cx="234023" cy="2241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07">
                <a:solidFill>
                  <a:srgbClr val="000000"/>
                </a:solidFill>
                <a:latin typeface="Trebuchet MS"/>
              </a:rPr>
              <a:t>Gree</a:t>
            </a:r>
          </a:p>
        </xdr:txBody>
      </xdr:sp>
      <xdr:sp macro="" textlink="">
        <xdr:nvSpPr>
          <xdr:cNvPr id="682" name="Rectangle 681">
            <a:hlinkClick xmlns:r="http://schemas.openxmlformats.org/officeDocument/2006/relationships" r:id="" tooltip="Egypt - 81 Mio. T CO2 in 1992  "/>
          </xdr:cNvPr>
          <xdr:cNvSpPr/>
        </xdr:nvSpPr>
        <xdr:spPr>
          <a:xfrm>
            <a:off x="9546356" y="4280294"/>
            <a:ext cx="251878" cy="2241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31">
                <a:solidFill>
                  <a:srgbClr val="000000"/>
                </a:solidFill>
                <a:latin typeface="Trebuchet MS"/>
              </a:rPr>
              <a:t>Egyp</a:t>
            </a:r>
          </a:p>
        </xdr:txBody>
      </xdr:sp>
      <xdr:sp macro="" textlink="">
        <xdr:nvSpPr>
          <xdr:cNvPr id="681" name="Rectangle 680">
            <a:hlinkClick xmlns:r="http://schemas.openxmlformats.org/officeDocument/2006/relationships" r:id="" tooltip="Algeria - 82 Mio. T CO2 in 1992  "/>
          </xdr:cNvPr>
          <xdr:cNvSpPr/>
        </xdr:nvSpPr>
        <xdr:spPr>
          <a:xfrm>
            <a:off x="9291389" y="4280294"/>
            <a:ext cx="254968" cy="2241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35">
                <a:solidFill>
                  <a:srgbClr val="000000"/>
                </a:solidFill>
                <a:latin typeface="Trebuchet MS"/>
              </a:rPr>
              <a:t>Alge</a:t>
            </a:r>
          </a:p>
        </xdr:txBody>
      </xdr:sp>
      <xdr:sp macro="" textlink="">
        <xdr:nvSpPr>
          <xdr:cNvPr id="680" name="Rectangle 679">
            <a:hlinkClick xmlns:r="http://schemas.openxmlformats.org/officeDocument/2006/relationships" r:id="" tooltip="Belarus - 99 Mio. T CO2 in 1992  "/>
          </xdr:cNvPr>
          <xdr:cNvSpPr/>
        </xdr:nvSpPr>
        <xdr:spPr>
          <a:xfrm>
            <a:off x="8985889" y="4280294"/>
            <a:ext cx="305500" cy="2241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01">
                <a:solidFill>
                  <a:srgbClr val="000000"/>
                </a:solidFill>
                <a:latin typeface="Trebuchet MS"/>
              </a:rPr>
              <a:t>Bela</a:t>
            </a:r>
          </a:p>
        </xdr:txBody>
      </xdr:sp>
      <xdr:sp macro="" textlink="">
        <xdr:nvSpPr>
          <xdr:cNvPr id="679" name="Rectangle 678">
            <a:hlinkClick xmlns:r="http://schemas.openxmlformats.org/officeDocument/2006/relationships" r:id="" tooltip="Venezuela - 106 Mio. T CO2 in 1992  "/>
          </xdr:cNvPr>
          <xdr:cNvSpPr/>
        </xdr:nvSpPr>
        <xdr:spPr>
          <a:xfrm>
            <a:off x="8742307" y="5277316"/>
            <a:ext cx="243582" cy="30202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696">
                <a:solidFill>
                  <a:srgbClr val="000000"/>
                </a:solidFill>
                <a:latin typeface="Trebuchet MS"/>
              </a:rPr>
              <a:t>Vene</a:t>
            </a:r>
          </a:p>
        </xdr:txBody>
      </xdr:sp>
      <xdr:sp macro="" textlink="">
        <xdr:nvSpPr>
          <xdr:cNvPr id="678" name="Rectangle 677">
            <a:hlinkClick xmlns:r="http://schemas.openxmlformats.org/officeDocument/2006/relationships" r:id="" tooltip="Uzbekistan - 114 Mio. T CO2 in 1992  "/>
          </xdr:cNvPr>
          <xdr:cNvSpPr/>
        </xdr:nvSpPr>
        <xdr:spPr>
          <a:xfrm>
            <a:off x="8742307" y="4952068"/>
            <a:ext cx="243582" cy="32524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27">
                <a:solidFill>
                  <a:srgbClr val="000000"/>
                </a:solidFill>
                <a:latin typeface="Trebuchet MS"/>
              </a:rPr>
              <a:t>Uzbe</a:t>
            </a:r>
          </a:p>
        </xdr:txBody>
      </xdr:sp>
      <xdr:sp macro="" textlink="">
        <xdr:nvSpPr>
          <xdr:cNvPr id="677" name="Rectangle 676">
            <a:hlinkClick xmlns:r="http://schemas.openxmlformats.org/officeDocument/2006/relationships" r:id="" tooltip="Belgium - 114 Mio. T CO2 in 1992  "/>
          </xdr:cNvPr>
          <xdr:cNvSpPr/>
        </xdr:nvSpPr>
        <xdr:spPr>
          <a:xfrm>
            <a:off x="8742307" y="4626746"/>
            <a:ext cx="243582" cy="32532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27">
                <a:solidFill>
                  <a:srgbClr val="000000"/>
                </a:solidFill>
                <a:latin typeface="Trebuchet MS"/>
              </a:rPr>
              <a:t>Belg</a:t>
            </a:r>
          </a:p>
        </xdr:txBody>
      </xdr:sp>
      <xdr:sp macro="" textlink="">
        <xdr:nvSpPr>
          <xdr:cNvPr id="676" name="Rectangle 675">
            <a:hlinkClick xmlns:r="http://schemas.openxmlformats.org/officeDocument/2006/relationships" r:id="" tooltip="Argentina - 121 Mio. T CO2 in 1992  "/>
          </xdr:cNvPr>
          <xdr:cNvSpPr/>
        </xdr:nvSpPr>
        <xdr:spPr>
          <a:xfrm>
            <a:off x="8742307" y="4280294"/>
            <a:ext cx="243582" cy="346452"/>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55">
                <a:solidFill>
                  <a:srgbClr val="000000"/>
                </a:solidFill>
                <a:latin typeface="Trebuchet MS"/>
              </a:rPr>
              <a:t>Arge</a:t>
            </a:r>
          </a:p>
        </xdr:txBody>
      </xdr:sp>
      <xdr:sp macro="" textlink="">
        <xdr:nvSpPr>
          <xdr:cNvPr id="675" name="Rectangle 674">
            <a:hlinkClick xmlns:r="http://schemas.openxmlformats.org/officeDocument/2006/relationships" r:id="" tooltip="Romania - 125 Mio. T CO2 in 1992  "/>
          </xdr:cNvPr>
          <xdr:cNvSpPr/>
        </xdr:nvSpPr>
        <xdr:spPr>
          <a:xfrm>
            <a:off x="9995247" y="3958897"/>
            <a:ext cx="270394" cy="3213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22">
                <a:solidFill>
                  <a:srgbClr val="000000"/>
                </a:solidFill>
                <a:latin typeface="Trebuchet MS"/>
              </a:rPr>
              <a:t>Roma</a:t>
            </a:r>
          </a:p>
        </xdr:txBody>
      </xdr:sp>
      <xdr:sp macro="" textlink="">
        <xdr:nvSpPr>
          <xdr:cNvPr id="674" name="Rectangle 673">
            <a:hlinkClick xmlns:r="http://schemas.openxmlformats.org/officeDocument/2006/relationships" r:id="" tooltip="Thailand - 127 Mio. T CO2 in 1992  "/>
          </xdr:cNvPr>
          <xdr:cNvSpPr/>
        </xdr:nvSpPr>
        <xdr:spPr>
          <a:xfrm>
            <a:off x="9721022" y="3958897"/>
            <a:ext cx="274224" cy="3213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22">
                <a:solidFill>
                  <a:srgbClr val="000000"/>
                </a:solidFill>
                <a:latin typeface="Trebuchet MS"/>
              </a:rPr>
              <a:t>Thai</a:t>
            </a:r>
          </a:p>
        </xdr:txBody>
      </xdr:sp>
      <xdr:sp macro="" textlink="">
        <xdr:nvSpPr>
          <xdr:cNvPr id="673" name="Rectangle 672">
            <a:hlinkClick xmlns:r="http://schemas.openxmlformats.org/officeDocument/2006/relationships" r:id="" tooltip="Czech Republic - 131 Mio. T CO2 in 1992  "/>
          </xdr:cNvPr>
          <xdr:cNvSpPr/>
        </xdr:nvSpPr>
        <xdr:spPr>
          <a:xfrm>
            <a:off x="9437648" y="3958897"/>
            <a:ext cx="283374" cy="3213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22">
                <a:solidFill>
                  <a:srgbClr val="000000"/>
                </a:solidFill>
                <a:latin typeface="Trebuchet MS"/>
              </a:rPr>
              <a:t>Czec</a:t>
            </a:r>
          </a:p>
        </xdr:txBody>
      </xdr:sp>
      <xdr:sp macro="" textlink="">
        <xdr:nvSpPr>
          <xdr:cNvPr id="672" name="Rectangle 671">
            <a:hlinkClick xmlns:r="http://schemas.openxmlformats.org/officeDocument/2006/relationships" r:id="" tooltip="Turkey - 151 Mio. T CO2 in 1992  "/>
          </xdr:cNvPr>
          <xdr:cNvSpPr/>
        </xdr:nvSpPr>
        <xdr:spPr>
          <a:xfrm>
            <a:off x="9110963" y="3958897"/>
            <a:ext cx="326685" cy="3213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29">
                <a:solidFill>
                  <a:srgbClr val="000000"/>
                </a:solidFill>
                <a:latin typeface="Trebuchet MS"/>
              </a:rPr>
              <a:t>Turk</a:t>
            </a:r>
          </a:p>
        </xdr:txBody>
      </xdr:sp>
      <xdr:sp macro="" textlink="">
        <xdr:nvSpPr>
          <xdr:cNvPr id="671" name="Rectangle 670">
            <a:hlinkClick xmlns:r="http://schemas.openxmlformats.org/officeDocument/2006/relationships" r:id="" tooltip="Netherlands - 171 Mio. T CO2 in 1992  "/>
          </xdr:cNvPr>
          <xdr:cNvSpPr/>
        </xdr:nvSpPr>
        <xdr:spPr>
          <a:xfrm>
            <a:off x="8742307" y="3958897"/>
            <a:ext cx="368656" cy="32139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784">
                <a:solidFill>
                  <a:srgbClr val="000000"/>
                </a:solidFill>
                <a:latin typeface="Trebuchet MS"/>
              </a:rPr>
              <a:t>Neth</a:t>
            </a:r>
          </a:p>
        </xdr:txBody>
      </xdr:sp>
      <xdr:sp macro="" textlink="">
        <xdr:nvSpPr>
          <xdr:cNvPr id="670" name="Rectangle 669">
            <a:hlinkClick xmlns:r="http://schemas.openxmlformats.org/officeDocument/2006/relationships" r:id="" tooltip="Indonesia - 204 Mio. T CO2 in 1992  "/>
          </xdr:cNvPr>
          <xdr:cNvSpPr/>
        </xdr:nvSpPr>
        <xdr:spPr>
          <a:xfrm>
            <a:off x="8349777" y="5217841"/>
            <a:ext cx="392529" cy="361500"/>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815">
                <a:solidFill>
                  <a:srgbClr val="000000"/>
                </a:solidFill>
                <a:latin typeface="Trebuchet MS"/>
              </a:rPr>
              <a:t>Indo</a:t>
            </a:r>
          </a:p>
        </xdr:txBody>
      </xdr:sp>
      <xdr:sp macro="" textlink="">
        <xdr:nvSpPr>
          <xdr:cNvPr id="669" name="Rectangle 668">
            <a:hlinkClick xmlns:r="http://schemas.openxmlformats.org/officeDocument/2006/relationships" r:id="" tooltip="Brazil - 221 Mio. T CO2 in 1992  "/>
          </xdr:cNvPr>
          <xdr:cNvSpPr/>
        </xdr:nvSpPr>
        <xdr:spPr>
          <a:xfrm>
            <a:off x="8349777" y="4827130"/>
            <a:ext cx="392529" cy="390711"/>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815">
                <a:solidFill>
                  <a:srgbClr val="000000"/>
                </a:solidFill>
                <a:latin typeface="Trebuchet MS"/>
              </a:rPr>
              <a:t>Braz</a:t>
            </a:r>
          </a:p>
        </xdr:txBody>
      </xdr:sp>
      <xdr:sp macro="" textlink="">
        <xdr:nvSpPr>
          <xdr:cNvPr id="668" name="Rectangle 667">
            <a:hlinkClick xmlns:r="http://schemas.openxmlformats.org/officeDocument/2006/relationships" r:id="" tooltip="Spain - 243 Mio. T CO2 in 1992  "/>
          </xdr:cNvPr>
          <xdr:cNvSpPr/>
        </xdr:nvSpPr>
        <xdr:spPr>
          <a:xfrm>
            <a:off x="8349777" y="4396976"/>
            <a:ext cx="392529" cy="43015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865">
                <a:solidFill>
                  <a:srgbClr val="000000"/>
                </a:solidFill>
                <a:latin typeface="Trebuchet MS"/>
              </a:rPr>
              <a:t>Spai</a:t>
            </a:r>
          </a:p>
        </xdr:txBody>
      </xdr:sp>
      <xdr:sp macro="" textlink="">
        <xdr:nvSpPr>
          <xdr:cNvPr id="667" name="Rectangle 666">
            <a:hlinkClick xmlns:r="http://schemas.openxmlformats.org/officeDocument/2006/relationships" r:id="" tooltip="Iran (Islamic Republic of) - 247 Mio. T CO2 in 1992  "/>
          </xdr:cNvPr>
          <xdr:cNvSpPr/>
        </xdr:nvSpPr>
        <xdr:spPr>
          <a:xfrm>
            <a:off x="8349777" y="3958897"/>
            <a:ext cx="392529" cy="438079"/>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875">
                <a:solidFill>
                  <a:srgbClr val="000000"/>
                </a:solidFill>
                <a:latin typeface="Trebuchet MS"/>
              </a:rPr>
              <a:t>Iran</a:t>
            </a:r>
          </a:p>
        </xdr:txBody>
      </xdr:sp>
      <xdr:sp macro="" textlink="">
        <xdr:nvSpPr>
          <xdr:cNvPr id="666" name="Rectangle 665">
            <a:hlinkClick xmlns:r="http://schemas.openxmlformats.org/officeDocument/2006/relationships" r:id="" tooltip="N Korea - 255 Mio. T CO2 in 1992  "/>
          </xdr:cNvPr>
          <xdr:cNvSpPr/>
        </xdr:nvSpPr>
        <xdr:spPr>
          <a:xfrm>
            <a:off x="9816904" y="3563379"/>
            <a:ext cx="448737" cy="39551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889">
                <a:solidFill>
                  <a:srgbClr val="000000"/>
                </a:solidFill>
                <a:latin typeface="Trebuchet MS"/>
              </a:rPr>
              <a:t>N Ko</a:t>
            </a:r>
          </a:p>
        </xdr:txBody>
      </xdr:sp>
      <xdr:sp macro="" textlink="">
        <xdr:nvSpPr>
          <xdr:cNvPr id="665" name="Rectangle 664">
            <a:hlinkClick xmlns:r="http://schemas.openxmlformats.org/officeDocument/2006/relationships" r:id="" tooltip="Kazakhstan - 261 Mio. T CO2 in 1992  "/>
          </xdr:cNvPr>
          <xdr:cNvSpPr/>
        </xdr:nvSpPr>
        <xdr:spPr>
          <a:xfrm>
            <a:off x="9357769" y="3563379"/>
            <a:ext cx="459135" cy="39551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03">
                <a:solidFill>
                  <a:srgbClr val="000000"/>
                </a:solidFill>
                <a:latin typeface="Trebuchet MS"/>
              </a:rPr>
              <a:t>Kaza</a:t>
            </a:r>
          </a:p>
        </xdr:txBody>
      </xdr:sp>
      <xdr:sp macro="" textlink="">
        <xdr:nvSpPr>
          <xdr:cNvPr id="664" name="Rectangle 663">
            <a:hlinkClick xmlns:r="http://schemas.openxmlformats.org/officeDocument/2006/relationships" r:id="" tooltip="Saudi Arabia - 287 Mio. T CO2 in 1992  "/>
          </xdr:cNvPr>
          <xdr:cNvSpPr/>
        </xdr:nvSpPr>
        <xdr:spPr>
          <a:xfrm>
            <a:off x="8853893" y="3563379"/>
            <a:ext cx="503877" cy="39551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1">
                <a:solidFill>
                  <a:srgbClr val="000000"/>
                </a:solidFill>
                <a:latin typeface="Trebuchet MS"/>
              </a:rPr>
              <a:t>Saud</a:t>
            </a:r>
          </a:p>
        </xdr:txBody>
      </xdr:sp>
      <xdr:sp macro="" textlink="">
        <xdr:nvSpPr>
          <xdr:cNvPr id="663" name="Rectangle 662">
            <a:hlinkClick xmlns:r="http://schemas.openxmlformats.org/officeDocument/2006/relationships" r:id="" tooltip="S Korea - 287 Mio. T CO2 in 1992  "/>
          </xdr:cNvPr>
          <xdr:cNvSpPr/>
        </xdr:nvSpPr>
        <xdr:spPr>
          <a:xfrm>
            <a:off x="8349777" y="3563379"/>
            <a:ext cx="504115" cy="39551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2">
                <a:solidFill>
                  <a:srgbClr val="000000"/>
                </a:solidFill>
                <a:latin typeface="Trebuchet MS"/>
              </a:rPr>
              <a:t>S Ko</a:t>
            </a:r>
          </a:p>
        </xdr:txBody>
      </xdr:sp>
      <xdr:sp macro="" textlink="">
        <xdr:nvSpPr>
          <xdr:cNvPr id="662" name="Rectangle 661">
            <a:hlinkClick xmlns:r="http://schemas.openxmlformats.org/officeDocument/2006/relationships" r:id="" tooltip="Australia - 297 Mio. T CO2 in 1992  "/>
          </xdr:cNvPr>
          <xdr:cNvSpPr/>
        </xdr:nvSpPr>
        <xdr:spPr>
          <a:xfrm>
            <a:off x="7881166" y="5139334"/>
            <a:ext cx="468611" cy="44000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15">
                <a:solidFill>
                  <a:srgbClr val="000000"/>
                </a:solidFill>
                <a:latin typeface="Trebuchet MS"/>
              </a:rPr>
              <a:t>Aust</a:t>
            </a:r>
          </a:p>
        </xdr:txBody>
      </xdr:sp>
      <xdr:sp macro="" textlink="">
        <xdr:nvSpPr>
          <xdr:cNvPr id="661" name="Rectangle 660">
            <a:hlinkClick xmlns:r="http://schemas.openxmlformats.org/officeDocument/2006/relationships" r:id="" tooltip="SAF - 325 Mio. T CO2 in 1992  "/>
          </xdr:cNvPr>
          <xdr:cNvSpPr/>
        </xdr:nvSpPr>
        <xdr:spPr>
          <a:xfrm>
            <a:off x="7881166" y="4657567"/>
            <a:ext cx="468611" cy="48176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143">
                <a:solidFill>
                  <a:srgbClr val="000000"/>
                </a:solidFill>
                <a:latin typeface="Trebuchet MS"/>
              </a:rPr>
              <a:t>SAF</a:t>
            </a:r>
          </a:p>
        </xdr:txBody>
      </xdr:sp>
      <xdr:sp macro="" textlink="">
        <xdr:nvSpPr>
          <xdr:cNvPr id="660" name="Rectangle 659">
            <a:hlinkClick xmlns:r="http://schemas.openxmlformats.org/officeDocument/2006/relationships" r:id="" tooltip="Poland - 340 Mio. T CO2 in 1992  "/>
          </xdr:cNvPr>
          <xdr:cNvSpPr/>
        </xdr:nvSpPr>
        <xdr:spPr>
          <a:xfrm>
            <a:off x="7881166" y="4153734"/>
            <a:ext cx="468611" cy="50383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961">
                <a:solidFill>
                  <a:srgbClr val="000000"/>
                </a:solidFill>
                <a:latin typeface="Trebuchet MS"/>
              </a:rPr>
              <a:t>Pola</a:t>
            </a:r>
          </a:p>
        </xdr:txBody>
      </xdr:sp>
      <xdr:sp macro="" textlink="">
        <xdr:nvSpPr>
          <xdr:cNvPr id="659" name="Rectangle 658">
            <a:hlinkClick xmlns:r="http://schemas.openxmlformats.org/officeDocument/2006/relationships" r:id="" tooltip="France - 398 Mio. T CO2 in 1992  "/>
          </xdr:cNvPr>
          <xdr:cNvSpPr/>
        </xdr:nvSpPr>
        <xdr:spPr>
          <a:xfrm>
            <a:off x="7881166" y="3563379"/>
            <a:ext cx="468611" cy="590355"/>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75">
                <a:solidFill>
                  <a:srgbClr val="000000"/>
                </a:solidFill>
                <a:latin typeface="Trebuchet MS"/>
              </a:rPr>
              <a:t>Fran</a:t>
            </a:r>
          </a:p>
        </xdr:txBody>
      </xdr:sp>
      <xdr:sp macro="" textlink="">
        <xdr:nvSpPr>
          <xdr:cNvPr id="658" name="Rectangle 657">
            <a:hlinkClick xmlns:r="http://schemas.openxmlformats.org/officeDocument/2006/relationships" r:id="" tooltip="Mexico - 402 Mio. T CO2 in 1992  "/>
          </xdr:cNvPr>
          <xdr:cNvSpPr/>
        </xdr:nvSpPr>
        <xdr:spPr>
          <a:xfrm>
            <a:off x="9758148" y="3012666"/>
            <a:ext cx="507493" cy="55071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23">
                <a:solidFill>
                  <a:srgbClr val="000000"/>
                </a:solidFill>
                <a:latin typeface="Trebuchet MS"/>
              </a:rPr>
              <a:t>Mexi</a:t>
            </a:r>
          </a:p>
        </xdr:txBody>
      </xdr:sp>
      <xdr:sp macro="" textlink="">
        <xdr:nvSpPr>
          <xdr:cNvPr id="657" name="Rectangle 656">
            <a:hlinkClick xmlns:r="http://schemas.openxmlformats.org/officeDocument/2006/relationships" r:id="" tooltip="Italy - 434 Mio. T CO2 in 1992  "/>
          </xdr:cNvPr>
          <xdr:cNvSpPr/>
        </xdr:nvSpPr>
        <xdr:spPr>
          <a:xfrm>
            <a:off x="9210332" y="3012666"/>
            <a:ext cx="547816" cy="55071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23">
                <a:solidFill>
                  <a:srgbClr val="000000"/>
                </a:solidFill>
                <a:latin typeface="Trebuchet MS"/>
              </a:rPr>
              <a:t>Ital</a:t>
            </a:r>
          </a:p>
        </xdr:txBody>
      </xdr:sp>
      <xdr:sp macro="" textlink="">
        <xdr:nvSpPr>
          <xdr:cNvPr id="656" name="Rectangle 655">
            <a:hlinkClick xmlns:r="http://schemas.openxmlformats.org/officeDocument/2006/relationships" r:id="" tooltip="Canada - 468 Mio. T CO2 in 1992  "/>
          </xdr:cNvPr>
          <xdr:cNvSpPr/>
        </xdr:nvSpPr>
        <xdr:spPr>
          <a:xfrm>
            <a:off x="8620246" y="3012666"/>
            <a:ext cx="590087" cy="55071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074">
                <a:solidFill>
                  <a:srgbClr val="000000"/>
                </a:solidFill>
                <a:latin typeface="Trebuchet MS"/>
              </a:rPr>
              <a:t>Cana</a:t>
            </a:r>
          </a:p>
        </xdr:txBody>
      </xdr:sp>
      <xdr:sp macro="" textlink="">
        <xdr:nvSpPr>
          <xdr:cNvPr id="655" name="Rectangle 654">
            <a:hlinkClick xmlns:r="http://schemas.openxmlformats.org/officeDocument/2006/relationships" r:id="" tooltip="UK - 586 Mio. T CO2 in 1992  "/>
          </xdr:cNvPr>
          <xdr:cNvSpPr/>
        </xdr:nvSpPr>
        <xdr:spPr>
          <a:xfrm>
            <a:off x="7881166" y="3012666"/>
            <a:ext cx="739080" cy="55071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2240">
                <a:solidFill>
                  <a:srgbClr val="000000"/>
                </a:solidFill>
                <a:latin typeface="Trebuchet MS"/>
              </a:rPr>
              <a:t>UK</a:t>
            </a:r>
          </a:p>
        </xdr:txBody>
      </xdr:sp>
      <xdr:sp macro="" textlink="">
        <xdr:nvSpPr>
          <xdr:cNvPr id="654" name="Rectangle 653">
            <a:hlinkClick xmlns:r="http://schemas.openxmlformats.org/officeDocument/2006/relationships" r:id="" tooltip="Ukraine - 611 Mio. T CO2 in 1992  "/>
          </xdr:cNvPr>
          <xdr:cNvSpPr/>
        </xdr:nvSpPr>
        <xdr:spPr>
          <a:xfrm>
            <a:off x="7251541" y="4904428"/>
            <a:ext cx="629625" cy="674913"/>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186">
                <a:solidFill>
                  <a:srgbClr val="000000"/>
                </a:solidFill>
                <a:latin typeface="Trebuchet MS"/>
              </a:rPr>
              <a:t>Ukra</a:t>
            </a:r>
          </a:p>
        </xdr:txBody>
      </xdr:sp>
      <xdr:sp macro="" textlink="">
        <xdr:nvSpPr>
          <xdr:cNvPr id="653" name="Rectangle 652">
            <a:hlinkClick xmlns:r="http://schemas.openxmlformats.org/officeDocument/2006/relationships" r:id="" tooltip="India - 784 Mio. T CO2 in 1992  "/>
          </xdr:cNvPr>
          <xdr:cNvSpPr/>
        </xdr:nvSpPr>
        <xdr:spPr>
          <a:xfrm>
            <a:off x="7251541" y="4039494"/>
            <a:ext cx="629625" cy="864934"/>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435">
                <a:solidFill>
                  <a:srgbClr val="000000"/>
                </a:solidFill>
                <a:latin typeface="Trebuchet MS"/>
              </a:rPr>
              <a:t>Indi</a:t>
            </a:r>
          </a:p>
        </xdr:txBody>
      </xdr:sp>
      <xdr:sp macro="" textlink="">
        <xdr:nvSpPr>
          <xdr:cNvPr id="652" name="Rectangle 651">
            <a:hlinkClick xmlns:r="http://schemas.openxmlformats.org/officeDocument/2006/relationships" r:id="" tooltip="Germany - 930 Mio. T CO2 in 1992  "/>
          </xdr:cNvPr>
          <xdr:cNvSpPr/>
        </xdr:nvSpPr>
        <xdr:spPr>
          <a:xfrm>
            <a:off x="7251541" y="3012666"/>
            <a:ext cx="629625" cy="102682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648">
                <a:solidFill>
                  <a:srgbClr val="000000"/>
                </a:solidFill>
                <a:latin typeface="Trebuchet MS"/>
              </a:rPr>
              <a:t>Germ</a:t>
            </a:r>
          </a:p>
        </xdr:txBody>
      </xdr:sp>
      <xdr:sp macro="" textlink="">
        <xdr:nvSpPr>
          <xdr:cNvPr id="651" name="Rectangle 650">
            <a:hlinkClick xmlns:r="http://schemas.openxmlformats.org/officeDocument/2006/relationships" r:id="" tooltip="Japan - 1208 Mio. T CO2 in 1992  "/>
          </xdr:cNvPr>
          <xdr:cNvSpPr/>
        </xdr:nvSpPr>
        <xdr:spPr>
          <a:xfrm>
            <a:off x="6362700" y="4634953"/>
            <a:ext cx="888841" cy="944388"/>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539">
                <a:solidFill>
                  <a:srgbClr val="000000"/>
                </a:solidFill>
                <a:latin typeface="Trebuchet MS"/>
              </a:rPr>
              <a:t>Japa</a:t>
            </a:r>
          </a:p>
        </xdr:txBody>
      </xdr:sp>
      <xdr:sp macro="" textlink="">
        <xdr:nvSpPr>
          <xdr:cNvPr id="650" name="Rectangle 649">
            <a:hlinkClick xmlns:r="http://schemas.openxmlformats.org/officeDocument/2006/relationships" r:id="" tooltip="Russian Federation - 2075 Mio. T CO2 in 1992  "/>
          </xdr:cNvPr>
          <xdr:cNvSpPr/>
        </xdr:nvSpPr>
        <xdr:spPr>
          <a:xfrm>
            <a:off x="6362700" y="3012666"/>
            <a:ext cx="888841" cy="1622287"/>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2429">
                <a:solidFill>
                  <a:srgbClr val="000000"/>
                </a:solidFill>
                <a:latin typeface="Trebuchet MS"/>
              </a:rPr>
              <a:t>Russ</a:t>
            </a:r>
          </a:p>
        </xdr:txBody>
      </xdr:sp>
      <xdr:sp macro="" textlink="">
        <xdr:nvSpPr>
          <xdr:cNvPr id="648" name="Rectangle 647">
            <a:hlinkClick xmlns:r="http://schemas.openxmlformats.org/officeDocument/2006/relationships" r:id="" tooltip="USA - 4860 Mio. T CO2 in 1992  "/>
          </xdr:cNvPr>
          <xdr:cNvSpPr/>
        </xdr:nvSpPr>
        <xdr:spPr>
          <a:xfrm>
            <a:off x="6362700" y="1676400"/>
            <a:ext cx="2527266" cy="1336266"/>
          </a:xfrm>
          <a:prstGeom prst="rect">
            <a:avLst/>
          </a:prstGeom>
          <a:solidFill>
            <a:srgbClr val="E6E6E6"/>
          </a:solidFill>
          <a:ln w="635">
            <a:solidFill>
              <a:srgbClr val="96969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4722">
                <a:solidFill>
                  <a:srgbClr val="000000"/>
                </a:solidFill>
                <a:latin typeface="Trebuchet MS"/>
              </a:rPr>
              <a:t>USA</a:t>
            </a:r>
          </a:p>
        </xdr:txBody>
      </xdr:sp>
      <xdr:sp macro="" textlink="">
        <xdr:nvSpPr>
          <xdr:cNvPr id="649" name="Rectangle 648">
            <a:hlinkClick xmlns:r="http://schemas.openxmlformats.org/officeDocument/2006/relationships" r:id="" tooltip="China - 2645 Mio. T CO2 in 1992  "/>
          </xdr:cNvPr>
          <xdr:cNvSpPr/>
        </xdr:nvSpPr>
        <xdr:spPr>
          <a:xfrm>
            <a:off x="8889966" y="1676400"/>
            <a:ext cx="1375675" cy="1336266"/>
          </a:xfrm>
          <a:prstGeom prst="rect">
            <a:avLst/>
          </a:prstGeom>
          <a:solidFill>
            <a:srgbClr val="E6E6E6"/>
          </a:solidFill>
          <a:ln w="50800">
            <a:solidFill>
              <a:srgbClr val="CB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fr-FR" sz="1744">
                <a:solidFill>
                  <a:srgbClr val="000000"/>
                </a:solidFill>
                <a:latin typeface="Trebuchet MS"/>
              </a:rPr>
              <a:t>China</a:t>
            </a:r>
          </a:p>
        </xdr:txBody>
      </xdr:sp>
    </xdr:grpSp>
    <xdr:clientData/>
  </xdr:twoCellAnchor>
  <xdr:twoCellAnchor>
    <xdr:from>
      <xdr:col>2</xdr:col>
      <xdr:colOff>12700</xdr:colOff>
      <xdr:row>7</xdr:row>
      <xdr:rowOff>12700</xdr:rowOff>
    </xdr:from>
    <xdr:to>
      <xdr:col>2</xdr:col>
      <xdr:colOff>449974</xdr:colOff>
      <xdr:row>14</xdr:row>
      <xdr:rowOff>183807</xdr:rowOff>
    </xdr:to>
    <xdr:grpSp>
      <xdr:nvGrpSpPr>
        <xdr:cNvPr id="867" name="SprkR8C3Shape"/>
        <xdr:cNvGrpSpPr/>
      </xdr:nvGrpSpPr>
      <xdr:grpSpPr>
        <a:xfrm>
          <a:off x="1174750" y="2070100"/>
          <a:ext cx="437274" cy="1504607"/>
          <a:chOff x="1174750" y="2070100"/>
          <a:chExt cx="437274" cy="1504607"/>
        </a:xfrm>
      </xdr:grpSpPr>
      <xdr:sp macro="" textlink="">
        <xdr:nvSpPr>
          <xdr:cNvPr id="859" name="Rectangle 858"/>
          <xdr:cNvSpPr/>
        </xdr:nvSpPr>
        <xdr:spPr>
          <a:xfrm>
            <a:off x="1174750" y="2070100"/>
            <a:ext cx="437274" cy="171107"/>
          </a:xfrm>
          <a:prstGeom prst="rect">
            <a:avLst/>
          </a:prstGeom>
          <a:solidFill>
            <a:srgbClr val="66BD6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0" name="Rectangle 859"/>
          <xdr:cNvSpPr/>
        </xdr:nvSpPr>
        <xdr:spPr>
          <a:xfrm>
            <a:off x="1174750" y="2260600"/>
            <a:ext cx="437274" cy="171107"/>
          </a:xfrm>
          <a:prstGeom prst="rect">
            <a:avLst/>
          </a:prstGeom>
          <a:solidFill>
            <a:srgbClr val="A6D96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1" name="Rectangle 860"/>
          <xdr:cNvSpPr/>
        </xdr:nvSpPr>
        <xdr:spPr>
          <a:xfrm>
            <a:off x="1174750" y="2451100"/>
            <a:ext cx="437274" cy="171107"/>
          </a:xfrm>
          <a:prstGeom prst="rect">
            <a:avLst/>
          </a:prstGeom>
          <a:solidFill>
            <a:srgbClr val="D9EF8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2" name="Rectangle 861"/>
          <xdr:cNvSpPr/>
        </xdr:nvSpPr>
        <xdr:spPr>
          <a:xfrm>
            <a:off x="1174750" y="2641600"/>
            <a:ext cx="437274" cy="171107"/>
          </a:xfrm>
          <a:prstGeom prst="rect">
            <a:avLst/>
          </a:prstGeom>
          <a:solidFill>
            <a:srgbClr val="FEE08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3" name="Rectangle 862"/>
          <xdr:cNvSpPr/>
        </xdr:nvSpPr>
        <xdr:spPr>
          <a:xfrm>
            <a:off x="1174750" y="2832100"/>
            <a:ext cx="437274" cy="171107"/>
          </a:xfrm>
          <a:prstGeom prst="rect">
            <a:avLst/>
          </a:prstGeom>
          <a:solidFill>
            <a:srgbClr val="FDAE6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4" name="Rectangle 863"/>
          <xdr:cNvSpPr/>
        </xdr:nvSpPr>
        <xdr:spPr>
          <a:xfrm>
            <a:off x="1174750" y="3022600"/>
            <a:ext cx="437274" cy="171107"/>
          </a:xfrm>
          <a:prstGeom prst="rect">
            <a:avLst/>
          </a:prstGeom>
          <a:solidFill>
            <a:srgbClr val="F46D4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5" name="Rectangle 864"/>
          <xdr:cNvSpPr/>
        </xdr:nvSpPr>
        <xdr:spPr>
          <a:xfrm>
            <a:off x="1174750" y="3213100"/>
            <a:ext cx="437274" cy="171107"/>
          </a:xfrm>
          <a:prstGeom prst="rect">
            <a:avLst/>
          </a:prstGeom>
          <a:solidFill>
            <a:srgbClr val="D7302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866" name="Rectangle 865"/>
          <xdr:cNvSpPr/>
        </xdr:nvSpPr>
        <xdr:spPr>
          <a:xfrm>
            <a:off x="1174750" y="3403600"/>
            <a:ext cx="437274" cy="171107"/>
          </a:xfrm>
          <a:prstGeom prst="rect">
            <a:avLst/>
          </a:prstGeom>
          <a:solidFill>
            <a:srgbClr val="A5002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grpSp>
    <xdr:clientData/>
  </xdr:twoCellAnchor>
  <xdr:twoCellAnchor>
    <xdr:from>
      <xdr:col>16</xdr:col>
      <xdr:colOff>462505</xdr:colOff>
      <xdr:row>23</xdr:row>
      <xdr:rowOff>145192</xdr:rowOff>
    </xdr:from>
    <xdr:to>
      <xdr:col>17</xdr:col>
      <xdr:colOff>276225</xdr:colOff>
      <xdr:row>27</xdr:row>
      <xdr:rowOff>57150</xdr:rowOff>
    </xdr:to>
    <xdr:cxnSp macro="">
      <xdr:nvCxnSpPr>
        <xdr:cNvPr id="17136" name="Straight Arrow Connector 17135"/>
        <xdr:cNvCxnSpPr>
          <a:endCxn id="843" idx="3"/>
        </xdr:cNvCxnSpPr>
      </xdr:nvCxnSpPr>
      <xdr:spPr>
        <a:xfrm rot="16200000" flipV="1">
          <a:off x="10190799" y="5628323"/>
          <a:ext cx="673958" cy="547145"/>
        </a:xfrm>
        <a:prstGeom prst="straightConnector1">
          <a:avLst/>
        </a:prstGeom>
        <a:ln w="28575">
          <a:solidFill>
            <a:schemeClr val="accent2">
              <a:lumMod val="75000"/>
            </a:schemeClr>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Microsoft%20Office/Office12/ADDINS/Sparklines.xla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Icons"/>
    </sheetNames>
    <definedNames>
      <definedName name="heatmap"/>
      <definedName name="Treemap"/>
    </defined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mdgs.un.org/unsd/mdg/Data.aspx"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AD212"/>
  <sheetViews>
    <sheetView topLeftCell="S1" workbookViewId="0">
      <pane ySplit="1" topLeftCell="A3" activePane="bottomLeft" state="frozen"/>
      <selection activeCell="B1" sqref="B1"/>
      <selection pane="bottomLeft" activeCell="Y15" sqref="Y15"/>
    </sheetView>
  </sheetViews>
  <sheetFormatPr defaultRowHeight="16.5"/>
  <cols>
    <col min="1" max="1" width="7.75" style="8" bestFit="1" customWidth="1"/>
    <col min="2" max="2" width="30.5" style="8" customWidth="1"/>
    <col min="3" max="4" width="12.25" style="8" bestFit="1" customWidth="1"/>
    <col min="5" max="5" width="14.75" style="9" bestFit="1" customWidth="1"/>
    <col min="6" max="6" width="14.25" style="8" customWidth="1"/>
    <col min="7" max="18" width="12.25" style="8" bestFit="1" customWidth="1"/>
    <col min="19" max="19" width="14.75" style="9" bestFit="1" customWidth="1"/>
    <col min="20" max="20" width="14.5" style="8" bestFit="1" customWidth="1"/>
    <col min="21" max="21" width="72.625" style="8" bestFit="1" customWidth="1"/>
    <col min="22" max="22" width="51.125" style="8" bestFit="1" customWidth="1"/>
    <col min="23" max="23" width="7.625" style="8" bestFit="1" customWidth="1"/>
    <col min="24" max="25" width="14" style="8" customWidth="1"/>
    <col min="26" max="27" width="9" style="8"/>
    <col min="28" max="28" width="30.5" style="8" customWidth="1"/>
    <col min="29" max="29" width="14.75" style="9" bestFit="1" customWidth="1"/>
    <col min="30" max="16384" width="9" style="8"/>
  </cols>
  <sheetData>
    <row r="1" spans="1:30" s="2" customFormat="1">
      <c r="A1" s="2" t="s">
        <v>256</v>
      </c>
      <c r="B1" s="2" t="s">
        <v>1</v>
      </c>
      <c r="C1" s="2">
        <v>1990</v>
      </c>
      <c r="D1" s="2">
        <v>1991</v>
      </c>
      <c r="E1" s="3">
        <v>1992</v>
      </c>
      <c r="F1" s="2">
        <v>1993</v>
      </c>
      <c r="G1" s="2">
        <v>1994</v>
      </c>
      <c r="H1" s="2">
        <v>1995</v>
      </c>
      <c r="I1" s="2">
        <v>1996</v>
      </c>
      <c r="J1" s="2">
        <v>1997</v>
      </c>
      <c r="K1" s="2">
        <v>1998</v>
      </c>
      <c r="L1" s="2">
        <v>1999</v>
      </c>
      <c r="M1" s="2">
        <v>2000</v>
      </c>
      <c r="N1" s="2">
        <v>2001</v>
      </c>
      <c r="O1" s="2">
        <v>2002</v>
      </c>
      <c r="P1" s="2">
        <v>2003</v>
      </c>
      <c r="Q1" s="2">
        <v>2004</v>
      </c>
      <c r="R1" s="2">
        <v>2005</v>
      </c>
      <c r="S1" s="3">
        <v>2006</v>
      </c>
      <c r="T1" s="2" t="s">
        <v>243</v>
      </c>
      <c r="U1" s="2" t="s">
        <v>248</v>
      </c>
      <c r="W1" s="2" t="s">
        <v>249</v>
      </c>
      <c r="X1" s="2" t="s">
        <v>244</v>
      </c>
      <c r="Y1" s="2" t="s">
        <v>245</v>
      </c>
      <c r="AB1" s="2" t="s">
        <v>1</v>
      </c>
      <c r="AC1" s="3">
        <v>1992</v>
      </c>
    </row>
    <row r="2" spans="1:30" s="4" customFormat="1">
      <c r="B2" s="5" t="s">
        <v>2</v>
      </c>
      <c r="E2" s="4">
        <f>SUM(FirstYear)</f>
        <v>21920174</v>
      </c>
      <c r="F2" s="6" t="s">
        <v>246</v>
      </c>
      <c r="S2" s="4">
        <f>SUM(Data)</f>
        <v>28431741</v>
      </c>
      <c r="AB2" s="5" t="s">
        <v>2</v>
      </c>
      <c r="AC2" s="4">
        <f>SUM(FirstYear)</f>
        <v>21920174</v>
      </c>
    </row>
    <row r="3" spans="1:30">
      <c r="A3" s="7">
        <v>4</v>
      </c>
      <c r="B3" s="7" t="s">
        <v>42</v>
      </c>
      <c r="C3" s="8">
        <v>2414698</v>
      </c>
      <c r="D3" s="8">
        <v>2535416</v>
      </c>
      <c r="E3" s="9">
        <v>2645262</v>
      </c>
      <c r="F3" s="8">
        <v>2824059</v>
      </c>
      <c r="G3" s="8">
        <v>2999594</v>
      </c>
      <c r="H3" s="8">
        <v>3243962</v>
      </c>
      <c r="I3" s="8">
        <v>3395227</v>
      </c>
      <c r="J3" s="8">
        <v>3354516</v>
      </c>
      <c r="K3" s="8">
        <v>3175850</v>
      </c>
      <c r="L3" s="8">
        <v>3318396</v>
      </c>
      <c r="M3" s="8">
        <v>3405849</v>
      </c>
      <c r="N3" s="8">
        <v>3488613</v>
      </c>
      <c r="O3" s="8">
        <v>3701782</v>
      </c>
      <c r="P3" s="8">
        <v>4353228</v>
      </c>
      <c r="Q3" s="8">
        <v>5099142</v>
      </c>
      <c r="R3" s="8">
        <v>5625561</v>
      </c>
      <c r="S3" s="9">
        <v>6103493</v>
      </c>
      <c r="T3" s="10">
        <f>(S3-E3)/E3</f>
        <v>1.3073302379877683</v>
      </c>
      <c r="U3" s="10" t="str">
        <f>+B3&amp;" - "&amp;ROUND(S3/1000,0)&amp;" Mio. T CO2 in 2006 - "&amp; CHAR(13) &amp;" Variation 1992/2006 : "&amp;ROUND(T3*100,0)&amp;" % "</f>
        <v xml:space="preserve">China - 6103 Mio. T CO2 in 2006 - _x000D_ Variation 1992/2006 : 131 % </v>
      </c>
      <c r="V3" s="10" t="str">
        <f>ROUND(S3/1000,0)&amp;" Mio. T CO2 in 2006 - "&amp;CHAR(13)&amp;" Variation 1992/2006 : "&amp;ROUND(T3*100,0)&amp;" % "</f>
        <v xml:space="preserve">6103 Mio. T CO2 in 2006 - _x000D_ Variation 1992/2006 : 131 % </v>
      </c>
      <c r="W3" s="10" t="s">
        <v>42</v>
      </c>
      <c r="X3" s="10">
        <f>+MIN(T:T)</f>
        <v>-0.69989669421487599</v>
      </c>
      <c r="Y3" s="10">
        <f>+MAX(T:T)</f>
        <v>187.73333333333332</v>
      </c>
      <c r="AA3" s="8" t="str">
        <f>+LEFT(AB3,4)</f>
        <v>USA</v>
      </c>
      <c r="AB3" s="7" t="s">
        <v>250</v>
      </c>
      <c r="AC3" s="9">
        <v>4859639</v>
      </c>
      <c r="AD3" s="10" t="str">
        <f>+AB3&amp;" - "&amp;ROUND(AC3/1000,0)&amp;" Mio. T CO2 in 1992  "</f>
        <v xml:space="preserve">USA - 4860 Mio. T CO2 in 1992  </v>
      </c>
    </row>
    <row r="4" spans="1:30">
      <c r="A4" s="7">
        <v>8</v>
      </c>
      <c r="B4" s="7" t="s">
        <v>250</v>
      </c>
      <c r="C4" s="8">
        <v>4864658</v>
      </c>
      <c r="D4" s="8">
        <v>4873928</v>
      </c>
      <c r="E4" s="9">
        <v>4859639</v>
      </c>
      <c r="F4" s="8">
        <v>5152950</v>
      </c>
      <c r="G4" s="8">
        <v>5222815</v>
      </c>
      <c r="H4" s="8">
        <v>5219298</v>
      </c>
      <c r="I4" s="8">
        <v>5327051</v>
      </c>
      <c r="J4" s="8">
        <v>5472834</v>
      </c>
      <c r="K4" s="8">
        <v>5483533</v>
      </c>
      <c r="L4" s="8">
        <v>5556445</v>
      </c>
      <c r="M4" s="8">
        <v>5741725</v>
      </c>
      <c r="N4" s="8">
        <v>5628777</v>
      </c>
      <c r="O4" s="8">
        <v>5694198</v>
      </c>
      <c r="P4" s="8">
        <v>5688236</v>
      </c>
      <c r="Q4" s="8">
        <v>5798012</v>
      </c>
      <c r="R4" s="8">
        <v>5841315</v>
      </c>
      <c r="S4" s="9">
        <v>5752289</v>
      </c>
      <c r="T4" s="10">
        <f t="shared" ref="T4:T67" si="0">(S4-E4)/E4</f>
        <v>0.18368648370794621</v>
      </c>
      <c r="U4" s="10" t="str">
        <f t="shared" ref="U4:U67" si="1">+B4&amp;" - "&amp;ROUND(S4/1000,0)&amp;" Mio. T CO2 in 2006 - "&amp; CHAR(13) &amp;" Variation 1992/2006 : "&amp;ROUND(T4*100,0)&amp;" % "</f>
        <v xml:space="preserve">USA - 5752 Mio. T CO2 in 2006 - _x000D_ Variation 1992/2006 : 18 % </v>
      </c>
      <c r="V4" s="10" t="str">
        <f t="shared" ref="V4:V67" si="2">ROUND(S4/1000,0)&amp;" Mio. T CO2 in 2006 - "&amp;CHAR(13)&amp;" Variation 1992/2006 : "&amp;ROUND(T4*100,0)&amp;" % "</f>
        <v xml:space="preserve">5752 Mio. T CO2 in 2006 - _x000D_ Variation 1992/2006 : 18 % </v>
      </c>
      <c r="W4" s="10" t="str">
        <f t="shared" ref="W4:W67" si="3">+LEFT(B4,4)</f>
        <v>USA</v>
      </c>
      <c r="AA4" s="8" t="s">
        <v>42</v>
      </c>
      <c r="AB4" s="7" t="s">
        <v>42</v>
      </c>
      <c r="AC4" s="9">
        <v>2645262</v>
      </c>
      <c r="AD4" s="10" t="str">
        <f t="shared" ref="AD4:AD67" si="4">+AB4&amp;" - "&amp;ROUND(AC4/1000,0)&amp;" Mio. T CO2 in 1992  "</f>
        <v xml:space="preserve">China - 2645 Mio. T CO2 in 1992  </v>
      </c>
    </row>
    <row r="5" spans="1:30" ht="18">
      <c r="A5" s="7">
        <v>12</v>
      </c>
      <c r="B5" s="7" t="s">
        <v>143</v>
      </c>
      <c r="C5" s="8">
        <v>3796415</v>
      </c>
      <c r="D5" s="8">
        <v>3659194</v>
      </c>
      <c r="E5" s="9">
        <v>2074970</v>
      </c>
      <c r="F5" s="8">
        <v>1898622</v>
      </c>
      <c r="G5" s="8">
        <v>1618830</v>
      </c>
      <c r="H5" s="8">
        <v>1559393</v>
      </c>
      <c r="I5" s="8">
        <v>1542603</v>
      </c>
      <c r="J5" s="8">
        <v>1482510</v>
      </c>
      <c r="K5" s="8">
        <v>1422311</v>
      </c>
      <c r="L5" s="8">
        <v>1424027</v>
      </c>
      <c r="M5" s="8">
        <v>1443673</v>
      </c>
      <c r="N5" s="8">
        <v>1442514</v>
      </c>
      <c r="O5" s="8">
        <v>1433043</v>
      </c>
      <c r="P5" s="8">
        <v>1481869</v>
      </c>
      <c r="Q5" s="8">
        <v>1500019</v>
      </c>
      <c r="R5" s="8">
        <v>1515514</v>
      </c>
      <c r="S5" s="9">
        <v>1564669</v>
      </c>
      <c r="T5" s="10">
        <f t="shared" si="0"/>
        <v>-0.24593174841082041</v>
      </c>
      <c r="U5" s="10" t="str">
        <f t="shared" si="1"/>
        <v xml:space="preserve">Russian Federation - 1565 Mio. T CO2 in 2006 - _x000D_ Variation 1992/2006 : -25 % </v>
      </c>
      <c r="V5" s="10" t="str">
        <f t="shared" si="2"/>
        <v xml:space="preserve">1565 Mio. T CO2 in 2006 - _x000D_ Variation 1992/2006 : -25 % </v>
      </c>
      <c r="W5" s="10" t="str">
        <f t="shared" si="3"/>
        <v>Russ</v>
      </c>
      <c r="X5" s="30" t="s">
        <v>255</v>
      </c>
      <c r="Y5" s="30"/>
      <c r="AA5" s="8" t="str">
        <f t="shared" ref="AA5:AA67" si="5">+LEFT(AB5,4)</f>
        <v>Russ</v>
      </c>
      <c r="AB5" s="7" t="s">
        <v>143</v>
      </c>
      <c r="AC5" s="9">
        <v>2074970</v>
      </c>
      <c r="AD5" s="10" t="str">
        <f t="shared" si="4"/>
        <v xml:space="preserve">Russian Federation - 2075 Mio. T CO2 in 1992  </v>
      </c>
    </row>
    <row r="6" spans="1:30">
      <c r="A6" s="7">
        <v>24</v>
      </c>
      <c r="B6" s="7" t="s">
        <v>85</v>
      </c>
      <c r="C6" s="8">
        <v>690595</v>
      </c>
      <c r="D6" s="8">
        <v>737876</v>
      </c>
      <c r="E6" s="9">
        <v>783655</v>
      </c>
      <c r="F6" s="8">
        <v>814323</v>
      </c>
      <c r="G6" s="8">
        <v>864959</v>
      </c>
      <c r="H6" s="8">
        <v>920073</v>
      </c>
      <c r="I6" s="8">
        <v>1002254</v>
      </c>
      <c r="J6" s="8">
        <v>1043966</v>
      </c>
      <c r="K6" s="8">
        <v>1071935</v>
      </c>
      <c r="L6" s="8">
        <v>1144414</v>
      </c>
      <c r="M6" s="8">
        <v>1186706</v>
      </c>
      <c r="N6" s="8">
        <v>1203796</v>
      </c>
      <c r="O6" s="8">
        <v>1246161</v>
      </c>
      <c r="P6" s="8">
        <v>1302165</v>
      </c>
      <c r="Q6" s="8">
        <v>1363028</v>
      </c>
      <c r="R6" s="8">
        <v>1423844</v>
      </c>
      <c r="S6" s="9">
        <v>1510351</v>
      </c>
      <c r="T6" s="10">
        <f t="shared" si="0"/>
        <v>0.92731622971843475</v>
      </c>
      <c r="U6" s="10" t="str">
        <f t="shared" si="1"/>
        <v xml:space="preserve">India - 1510 Mio. T CO2 in 2006 - _x000D_ Variation 1992/2006 : 93 % </v>
      </c>
      <c r="V6" s="10" t="str">
        <f t="shared" si="2"/>
        <v xml:space="preserve">1510 Mio. T CO2 in 2006 - _x000D_ Variation 1992/2006 : 93 % </v>
      </c>
      <c r="W6" s="10" t="str">
        <f t="shared" si="3"/>
        <v>Indi</v>
      </c>
      <c r="X6" s="31">
        <f>+E2/S2</f>
        <v>0.77097543903484489</v>
      </c>
      <c r="Y6" s="31"/>
      <c r="AA6" s="8" t="str">
        <f t="shared" si="5"/>
        <v>Japa</v>
      </c>
      <c r="AB6" s="7" t="s">
        <v>93</v>
      </c>
      <c r="AC6" s="9">
        <v>1207910</v>
      </c>
      <c r="AD6" s="10" t="str">
        <f t="shared" si="4"/>
        <v xml:space="preserve">Japan - 1208 Mio. T CO2 in 1992  </v>
      </c>
    </row>
    <row r="7" spans="1:30">
      <c r="A7" s="7">
        <v>660</v>
      </c>
      <c r="B7" s="7" t="s">
        <v>93</v>
      </c>
      <c r="C7" s="8">
        <v>1172248</v>
      </c>
      <c r="D7" s="8">
        <v>1183611</v>
      </c>
      <c r="E7" s="9">
        <v>1207910</v>
      </c>
      <c r="F7" s="8">
        <v>1181055</v>
      </c>
      <c r="G7" s="8">
        <v>1251294</v>
      </c>
      <c r="H7" s="8">
        <v>1265062</v>
      </c>
      <c r="I7" s="8">
        <v>1289900</v>
      </c>
      <c r="J7" s="8">
        <v>1293340</v>
      </c>
      <c r="K7" s="8">
        <v>1253432</v>
      </c>
      <c r="L7" s="8">
        <v>1227849</v>
      </c>
      <c r="M7" s="8">
        <v>1260215</v>
      </c>
      <c r="N7" s="8">
        <v>1249585</v>
      </c>
      <c r="O7" s="8">
        <v>1265095</v>
      </c>
      <c r="P7" s="8">
        <v>1287719</v>
      </c>
      <c r="Q7" s="8">
        <v>1312003</v>
      </c>
      <c r="R7" s="8">
        <v>1300189</v>
      </c>
      <c r="S7" s="9">
        <v>1293409</v>
      </c>
      <c r="T7" s="10">
        <f t="shared" si="0"/>
        <v>7.07825914182348E-2</v>
      </c>
      <c r="U7" s="10" t="str">
        <f t="shared" si="1"/>
        <v xml:space="preserve">Japan - 1293 Mio. T CO2 in 2006 - _x000D_ Variation 1992/2006 : 7 % </v>
      </c>
      <c r="V7" s="10" t="str">
        <f t="shared" si="2"/>
        <v xml:space="preserve">1293 Mio. T CO2 in 2006 - _x000D_ Variation 1992/2006 : 7 % </v>
      </c>
      <c r="W7" s="10" t="str">
        <f t="shared" si="3"/>
        <v>Japa</v>
      </c>
      <c r="AA7" s="8" t="str">
        <f t="shared" si="5"/>
        <v>Germ</v>
      </c>
      <c r="AB7" s="7" t="s">
        <v>70</v>
      </c>
      <c r="AC7" s="9">
        <v>930336</v>
      </c>
      <c r="AD7" s="10" t="str">
        <f t="shared" si="4"/>
        <v xml:space="preserve">Germany - 930 Mio. T CO2 in 1992  </v>
      </c>
    </row>
    <row r="8" spans="1:30">
      <c r="A8" s="7">
        <v>28</v>
      </c>
      <c r="B8" s="7" t="s">
        <v>70</v>
      </c>
      <c r="D8" s="8">
        <v>963351</v>
      </c>
      <c r="E8" s="9">
        <v>930336</v>
      </c>
      <c r="F8" s="8">
        <v>910001</v>
      </c>
      <c r="G8" s="8">
        <v>906631</v>
      </c>
      <c r="H8" s="8">
        <v>896133</v>
      </c>
      <c r="I8" s="8">
        <v>920245</v>
      </c>
      <c r="J8" s="8">
        <v>895822</v>
      </c>
      <c r="K8" s="8">
        <v>890509</v>
      </c>
      <c r="L8" s="8">
        <v>819856</v>
      </c>
      <c r="M8" s="8">
        <v>827218</v>
      </c>
      <c r="N8" s="8">
        <v>849999</v>
      </c>
      <c r="O8" s="8">
        <v>824960</v>
      </c>
      <c r="P8" s="8">
        <v>828894</v>
      </c>
      <c r="Q8" s="8">
        <v>821817</v>
      </c>
      <c r="R8" s="8">
        <v>803649</v>
      </c>
      <c r="S8" s="9">
        <v>805090</v>
      </c>
      <c r="T8" s="10">
        <f t="shared" si="0"/>
        <v>-0.13462447975785094</v>
      </c>
      <c r="U8" s="10" t="str">
        <f t="shared" si="1"/>
        <v xml:space="preserve">Germany - 805 Mio. T CO2 in 2006 - _x000D_ Variation 1992/2006 : -13 % </v>
      </c>
      <c r="V8" s="10" t="str">
        <f t="shared" si="2"/>
        <v xml:space="preserve">805 Mio. T CO2 in 2006 - _x000D_ Variation 1992/2006 : -13 % </v>
      </c>
      <c r="W8" s="10" t="str">
        <f t="shared" si="3"/>
        <v>Germ</v>
      </c>
      <c r="AA8" s="8" t="str">
        <f t="shared" si="5"/>
        <v>Indi</v>
      </c>
      <c r="AB8" s="7" t="s">
        <v>85</v>
      </c>
      <c r="AC8" s="9">
        <v>783655</v>
      </c>
      <c r="AD8" s="10" t="str">
        <f t="shared" si="4"/>
        <v xml:space="preserve">India - 784 Mio. T CO2 in 1992  </v>
      </c>
    </row>
    <row r="9" spans="1:30">
      <c r="A9" s="7">
        <v>32</v>
      </c>
      <c r="B9" s="7" t="s">
        <v>251</v>
      </c>
      <c r="C9" s="8">
        <v>573764</v>
      </c>
      <c r="D9" s="8">
        <v>593806</v>
      </c>
      <c r="E9" s="9">
        <v>585702</v>
      </c>
      <c r="F9" s="8">
        <v>567512</v>
      </c>
      <c r="G9" s="8">
        <v>563768</v>
      </c>
      <c r="H9" s="8">
        <v>563948</v>
      </c>
      <c r="I9" s="8">
        <v>580917</v>
      </c>
      <c r="J9" s="8">
        <v>553916</v>
      </c>
      <c r="K9" s="8">
        <v>556699</v>
      </c>
      <c r="L9" s="8">
        <v>537218</v>
      </c>
      <c r="M9" s="8">
        <v>548453</v>
      </c>
      <c r="N9" s="8">
        <v>559119</v>
      </c>
      <c r="O9" s="8">
        <v>539293</v>
      </c>
      <c r="P9" s="8">
        <v>550711</v>
      </c>
      <c r="Q9" s="8">
        <v>554917</v>
      </c>
      <c r="R9" s="8">
        <v>553641</v>
      </c>
      <c r="S9" s="9">
        <v>568520</v>
      </c>
      <c r="T9" s="10">
        <f t="shared" si="0"/>
        <v>-2.9335737286196734E-2</v>
      </c>
      <c r="U9" s="10" t="str">
        <f t="shared" si="1"/>
        <v xml:space="preserve">UK - 569 Mio. T CO2 in 2006 - _x000D_ Variation 1992/2006 : -3 % </v>
      </c>
      <c r="V9" s="10" t="str">
        <f t="shared" si="2"/>
        <v xml:space="preserve">569 Mio. T CO2 in 2006 - _x000D_ Variation 1992/2006 : -3 % </v>
      </c>
      <c r="W9" s="10" t="str">
        <f t="shared" si="3"/>
        <v>UK</v>
      </c>
      <c r="AA9" s="8" t="str">
        <f t="shared" si="5"/>
        <v>Ukra</v>
      </c>
      <c r="AB9" s="7" t="s">
        <v>178</v>
      </c>
      <c r="AC9" s="9">
        <v>611490</v>
      </c>
      <c r="AD9" s="10" t="str">
        <f t="shared" si="4"/>
        <v xml:space="preserve">Ukraine - 611 Mio. T CO2 in 1992  </v>
      </c>
    </row>
    <row r="10" spans="1:30">
      <c r="A10" s="7">
        <v>51</v>
      </c>
      <c r="B10" s="7" t="s">
        <v>37</v>
      </c>
      <c r="C10" s="8">
        <v>450043</v>
      </c>
      <c r="D10" s="8">
        <v>449035</v>
      </c>
      <c r="E10" s="9">
        <v>467628</v>
      </c>
      <c r="F10" s="8">
        <v>477899</v>
      </c>
      <c r="G10" s="8">
        <v>454476</v>
      </c>
      <c r="H10" s="8">
        <v>459727</v>
      </c>
      <c r="I10" s="8">
        <v>467863</v>
      </c>
      <c r="J10" s="8">
        <v>483223</v>
      </c>
      <c r="K10" s="8">
        <v>478859</v>
      </c>
      <c r="L10" s="8">
        <v>477862</v>
      </c>
      <c r="M10" s="8">
        <v>537372</v>
      </c>
      <c r="N10" s="8">
        <v>527113</v>
      </c>
      <c r="O10" s="8">
        <v>521811</v>
      </c>
      <c r="P10" s="8">
        <v>554635</v>
      </c>
      <c r="Q10" s="8">
        <v>553898</v>
      </c>
      <c r="R10" s="8">
        <v>559783</v>
      </c>
      <c r="S10" s="9">
        <v>544680</v>
      </c>
      <c r="T10" s="10">
        <f t="shared" si="0"/>
        <v>0.16477199825502323</v>
      </c>
      <c r="U10" s="10" t="str">
        <f t="shared" si="1"/>
        <v xml:space="preserve">Canada - 545 Mio. T CO2 in 2006 - _x000D_ Variation 1992/2006 : 16 % </v>
      </c>
      <c r="V10" s="10" t="str">
        <f t="shared" si="2"/>
        <v xml:space="preserve">545 Mio. T CO2 in 2006 - _x000D_ Variation 1992/2006 : 16 % </v>
      </c>
      <c r="W10" s="10" t="str">
        <f t="shared" si="3"/>
        <v>Cana</v>
      </c>
      <c r="AA10" s="8" t="str">
        <f t="shared" si="5"/>
        <v>UK</v>
      </c>
      <c r="AB10" s="7" t="s">
        <v>251</v>
      </c>
      <c r="AC10" s="9">
        <v>585702</v>
      </c>
      <c r="AD10" s="10" t="str">
        <f t="shared" si="4"/>
        <v xml:space="preserve">UK - 586 Mio. T CO2 in 1992  </v>
      </c>
    </row>
    <row r="11" spans="1:30">
      <c r="A11" s="7">
        <v>533</v>
      </c>
      <c r="B11" s="7" t="s">
        <v>223</v>
      </c>
      <c r="C11" s="8">
        <v>241637</v>
      </c>
      <c r="D11" s="8">
        <v>265995</v>
      </c>
      <c r="E11" s="9">
        <v>286917</v>
      </c>
      <c r="F11" s="8">
        <v>317541</v>
      </c>
      <c r="G11" s="8">
        <v>345803</v>
      </c>
      <c r="H11" s="8">
        <v>378213</v>
      </c>
      <c r="I11" s="8">
        <v>410036</v>
      </c>
      <c r="J11" s="8">
        <v>435413</v>
      </c>
      <c r="K11" s="8">
        <v>372878</v>
      </c>
      <c r="L11" s="8">
        <v>410791</v>
      </c>
      <c r="M11" s="8">
        <v>447594</v>
      </c>
      <c r="N11" s="8">
        <v>455371</v>
      </c>
      <c r="O11" s="8">
        <v>478584</v>
      </c>
      <c r="P11" s="8">
        <v>479479</v>
      </c>
      <c r="Q11" s="8">
        <v>494098</v>
      </c>
      <c r="R11" s="8">
        <v>474181</v>
      </c>
      <c r="S11" s="9">
        <v>475248</v>
      </c>
      <c r="T11" s="10">
        <f t="shared" si="0"/>
        <v>0.65639540354876147</v>
      </c>
      <c r="U11" s="10" t="str">
        <f t="shared" si="1"/>
        <v xml:space="preserve">S Korea - 475 Mio. T CO2 in 2006 - _x000D_ Variation 1992/2006 : 66 % </v>
      </c>
      <c r="V11" s="10" t="str">
        <f t="shared" si="2"/>
        <v xml:space="preserve">475 Mio. T CO2 in 2006 - _x000D_ Variation 1992/2006 : 66 % </v>
      </c>
      <c r="W11" s="10" t="str">
        <f t="shared" si="3"/>
        <v>S Ko</v>
      </c>
      <c r="AA11" s="8" t="str">
        <f t="shared" si="5"/>
        <v>Cana</v>
      </c>
      <c r="AB11" s="7" t="s">
        <v>37</v>
      </c>
      <c r="AC11" s="9">
        <v>467628</v>
      </c>
      <c r="AD11" s="10" t="str">
        <f t="shared" si="4"/>
        <v xml:space="preserve">Canada - 468 Mio. T CO2 in 1992  </v>
      </c>
    </row>
    <row r="12" spans="1:30">
      <c r="A12" s="7">
        <v>36</v>
      </c>
      <c r="B12" s="7" t="s">
        <v>91</v>
      </c>
      <c r="C12" s="8">
        <v>425058</v>
      </c>
      <c r="D12" s="8">
        <v>434793</v>
      </c>
      <c r="E12" s="9">
        <v>434130</v>
      </c>
      <c r="F12" s="8">
        <v>422330</v>
      </c>
      <c r="G12" s="8">
        <v>411987</v>
      </c>
      <c r="H12" s="8">
        <v>437848</v>
      </c>
      <c r="I12" s="8">
        <v>428303</v>
      </c>
      <c r="J12" s="8">
        <v>431882</v>
      </c>
      <c r="K12" s="8">
        <v>441485</v>
      </c>
      <c r="L12" s="8">
        <v>437151</v>
      </c>
      <c r="M12" s="8">
        <v>447623</v>
      </c>
      <c r="N12" s="8">
        <v>448206</v>
      </c>
      <c r="O12" s="8">
        <v>451290</v>
      </c>
      <c r="P12" s="8">
        <v>467221</v>
      </c>
      <c r="Q12" s="8">
        <v>469678</v>
      </c>
      <c r="R12" s="8">
        <v>470140</v>
      </c>
      <c r="S12" s="9">
        <v>474148</v>
      </c>
      <c r="T12" s="10">
        <f t="shared" si="0"/>
        <v>9.2179761822495571E-2</v>
      </c>
      <c r="U12" s="10" t="str">
        <f t="shared" si="1"/>
        <v xml:space="preserve">Italy - 474 Mio. T CO2 in 2006 - _x000D_ Variation 1992/2006 : 9 % </v>
      </c>
      <c r="V12" s="10" t="str">
        <f t="shared" si="2"/>
        <v xml:space="preserve">474 Mio. T CO2 in 2006 - _x000D_ Variation 1992/2006 : 9 % </v>
      </c>
      <c r="W12" s="10" t="str">
        <f t="shared" si="3"/>
        <v>Ital</v>
      </c>
      <c r="AA12" s="8" t="str">
        <f t="shared" si="5"/>
        <v>Ital</v>
      </c>
      <c r="AB12" s="7" t="s">
        <v>91</v>
      </c>
      <c r="AC12" s="9">
        <v>434130</v>
      </c>
      <c r="AD12" s="10" t="str">
        <f t="shared" si="4"/>
        <v xml:space="preserve">Italy - 434 Mio. T CO2 in 1992  </v>
      </c>
    </row>
    <row r="13" spans="1:30">
      <c r="A13" s="7">
        <v>40</v>
      </c>
      <c r="B13" s="7" t="s">
        <v>87</v>
      </c>
      <c r="C13" s="8">
        <v>227165</v>
      </c>
      <c r="D13" s="8">
        <v>233724</v>
      </c>
      <c r="E13" s="9">
        <v>247449</v>
      </c>
      <c r="F13" s="8">
        <v>229658</v>
      </c>
      <c r="G13" s="8">
        <v>296718</v>
      </c>
      <c r="H13" s="8">
        <v>284893</v>
      </c>
      <c r="I13" s="8">
        <v>286620</v>
      </c>
      <c r="J13" s="8">
        <v>290591</v>
      </c>
      <c r="K13" s="8">
        <v>316147</v>
      </c>
      <c r="L13" s="8">
        <v>316642</v>
      </c>
      <c r="M13" s="8">
        <v>339211</v>
      </c>
      <c r="N13" s="8">
        <v>357053</v>
      </c>
      <c r="O13" s="8">
        <v>365372</v>
      </c>
      <c r="P13" s="8">
        <v>394951</v>
      </c>
      <c r="Q13" s="8">
        <v>420101</v>
      </c>
      <c r="R13" s="8">
        <v>436036</v>
      </c>
      <c r="S13" s="9">
        <v>466976</v>
      </c>
      <c r="T13" s="10">
        <f t="shared" si="0"/>
        <v>0.887160586625931</v>
      </c>
      <c r="U13" s="10" t="str">
        <f t="shared" si="1"/>
        <v xml:space="preserve">Iran (Islamic Republic of) - 467 Mio. T CO2 in 2006 - _x000D_ Variation 1992/2006 : 89 % </v>
      </c>
      <c r="V13" s="10" t="str">
        <f t="shared" si="2"/>
        <v xml:space="preserve">467 Mio. T CO2 in 2006 - _x000D_ Variation 1992/2006 : 89 % </v>
      </c>
      <c r="W13" s="10" t="str">
        <f t="shared" si="3"/>
        <v>Iran</v>
      </c>
      <c r="AA13" s="8" t="str">
        <f t="shared" si="5"/>
        <v>Mexi</v>
      </c>
      <c r="AB13" s="7" t="s">
        <v>116</v>
      </c>
      <c r="AC13" s="9">
        <v>402175</v>
      </c>
      <c r="AD13" s="10" t="str">
        <f t="shared" si="4"/>
        <v xml:space="preserve">Mexico - 402 Mio. T CO2 in 1992  </v>
      </c>
    </row>
    <row r="14" spans="1:30">
      <c r="A14" s="7">
        <v>31</v>
      </c>
      <c r="B14" s="7" t="s">
        <v>116</v>
      </c>
      <c r="C14" s="8">
        <v>384659</v>
      </c>
      <c r="D14" s="8">
        <v>378107</v>
      </c>
      <c r="E14" s="9">
        <v>402175</v>
      </c>
      <c r="F14" s="8">
        <v>376805</v>
      </c>
      <c r="G14" s="8">
        <v>394346</v>
      </c>
      <c r="H14" s="8">
        <v>377648</v>
      </c>
      <c r="I14" s="8">
        <v>385444</v>
      </c>
      <c r="J14" s="8">
        <v>397866</v>
      </c>
      <c r="K14" s="8">
        <v>400481</v>
      </c>
      <c r="L14" s="8">
        <v>384091</v>
      </c>
      <c r="M14" s="8">
        <v>383915</v>
      </c>
      <c r="N14" s="8">
        <v>395292</v>
      </c>
      <c r="O14" s="8">
        <v>389107</v>
      </c>
      <c r="P14" s="8">
        <v>403949</v>
      </c>
      <c r="Q14" s="8">
        <v>408104</v>
      </c>
      <c r="R14" s="8">
        <v>429378</v>
      </c>
      <c r="S14" s="9">
        <v>436150</v>
      </c>
      <c r="T14" s="10">
        <f t="shared" si="0"/>
        <v>8.4478150059053889E-2</v>
      </c>
      <c r="U14" s="10" t="str">
        <f t="shared" si="1"/>
        <v xml:space="preserve">Mexico - 436 Mio. T CO2 in 2006 - _x000D_ Variation 1992/2006 : 8 % </v>
      </c>
      <c r="V14" s="10" t="str">
        <f t="shared" si="2"/>
        <v xml:space="preserve">436 Mio. T CO2 in 2006 - _x000D_ Variation 1992/2006 : 8 % </v>
      </c>
      <c r="W14" s="10" t="str">
        <f t="shared" si="3"/>
        <v>Mexi</v>
      </c>
      <c r="AA14" s="8" t="str">
        <f t="shared" si="5"/>
        <v>Fran</v>
      </c>
      <c r="AB14" s="7" t="s">
        <v>66</v>
      </c>
      <c r="AC14" s="9">
        <v>398094</v>
      </c>
      <c r="AD14" s="10" t="str">
        <f t="shared" si="4"/>
        <v xml:space="preserve">France - 398 Mio. T CO2 in 1992  </v>
      </c>
    </row>
    <row r="15" spans="1:30">
      <c r="A15" s="7">
        <v>44</v>
      </c>
      <c r="B15" s="7" t="s">
        <v>259</v>
      </c>
      <c r="C15" s="8">
        <v>333531</v>
      </c>
      <c r="D15" s="8">
        <v>346353</v>
      </c>
      <c r="E15" s="9">
        <v>324870</v>
      </c>
      <c r="F15" s="8">
        <v>342569</v>
      </c>
      <c r="G15" s="8">
        <v>358948</v>
      </c>
      <c r="H15" s="8">
        <v>353481</v>
      </c>
      <c r="I15" s="8">
        <v>358666</v>
      </c>
      <c r="J15" s="8">
        <v>371353</v>
      </c>
      <c r="K15" s="8">
        <v>372244</v>
      </c>
      <c r="L15" s="8">
        <v>371059</v>
      </c>
      <c r="M15" s="8">
        <v>368636</v>
      </c>
      <c r="N15" s="8">
        <v>362769</v>
      </c>
      <c r="O15" s="8">
        <v>347714</v>
      </c>
      <c r="P15" s="8">
        <v>380908</v>
      </c>
      <c r="Q15" s="8">
        <v>415334</v>
      </c>
      <c r="R15" s="8">
        <v>409090</v>
      </c>
      <c r="S15" s="9">
        <v>414649</v>
      </c>
      <c r="T15" s="10">
        <f t="shared" si="0"/>
        <v>0.2763536183704251</v>
      </c>
      <c r="U15" s="10" t="str">
        <f t="shared" si="1"/>
        <v xml:space="preserve">SAF - 415 Mio. T CO2 in 2006 - _x000D_ Variation 1992/2006 : 28 % </v>
      </c>
      <c r="V15" s="10" t="str">
        <f t="shared" si="2"/>
        <v xml:space="preserve">415 Mio. T CO2 in 2006 - _x000D_ Variation 1992/2006 : 28 % </v>
      </c>
      <c r="W15" s="10" t="str">
        <f t="shared" si="3"/>
        <v>SAF</v>
      </c>
      <c r="AA15" s="8" t="str">
        <f t="shared" si="5"/>
        <v>Pola</v>
      </c>
      <c r="AB15" s="7" t="s">
        <v>138</v>
      </c>
      <c r="AC15" s="9">
        <v>339750</v>
      </c>
      <c r="AD15" s="10" t="str">
        <f t="shared" si="4"/>
        <v xml:space="preserve">Poland - 340 Mio. T CO2 in 1992  </v>
      </c>
    </row>
    <row r="16" spans="1:30">
      <c r="A16" s="7">
        <v>48</v>
      </c>
      <c r="B16" s="7" t="s">
        <v>66</v>
      </c>
      <c r="C16" s="8">
        <v>398112</v>
      </c>
      <c r="D16" s="8">
        <v>428721</v>
      </c>
      <c r="E16" s="9">
        <v>398094</v>
      </c>
      <c r="F16" s="8">
        <v>388927</v>
      </c>
      <c r="G16" s="8">
        <v>369417</v>
      </c>
      <c r="H16" s="8">
        <v>393378</v>
      </c>
      <c r="I16" s="8">
        <v>409057</v>
      </c>
      <c r="J16" s="8">
        <v>379911</v>
      </c>
      <c r="K16" s="8">
        <v>410711</v>
      </c>
      <c r="L16" s="8">
        <v>372662</v>
      </c>
      <c r="M16" s="8">
        <v>367129</v>
      </c>
      <c r="N16" s="8">
        <v>386503</v>
      </c>
      <c r="O16" s="8">
        <v>380772</v>
      </c>
      <c r="P16" s="8">
        <v>389994</v>
      </c>
      <c r="Q16" s="8">
        <v>392410</v>
      </c>
      <c r="R16" s="8">
        <v>394647</v>
      </c>
      <c r="S16" s="9">
        <v>383148</v>
      </c>
      <c r="T16" s="10">
        <f t="shared" si="0"/>
        <v>-3.7543896667621215E-2</v>
      </c>
      <c r="U16" s="10" t="str">
        <f t="shared" si="1"/>
        <v xml:space="preserve">France - 383 Mio. T CO2 in 2006 - _x000D_ Variation 1992/2006 : -4 % </v>
      </c>
      <c r="V16" s="10" t="str">
        <f t="shared" si="2"/>
        <v xml:space="preserve">383 Mio. T CO2 in 2006 - _x000D_ Variation 1992/2006 : -4 % </v>
      </c>
      <c r="W16" s="10" t="str">
        <f t="shared" si="3"/>
        <v>Fran</v>
      </c>
      <c r="AA16" s="8" t="str">
        <f t="shared" si="5"/>
        <v>SAF</v>
      </c>
      <c r="AB16" s="7" t="s">
        <v>259</v>
      </c>
      <c r="AC16" s="9">
        <v>324870</v>
      </c>
      <c r="AD16" s="10" t="str">
        <f t="shared" si="4"/>
        <v xml:space="preserve">SAF - 325 Mio. T CO2 in 1992  </v>
      </c>
    </row>
    <row r="17" spans="1:30">
      <c r="A17" s="7">
        <v>50</v>
      </c>
      <c r="B17" s="7" t="s">
        <v>150</v>
      </c>
      <c r="C17" s="8">
        <v>215035</v>
      </c>
      <c r="D17" s="8">
        <v>268451</v>
      </c>
      <c r="E17" s="9">
        <v>286781</v>
      </c>
      <c r="F17" s="8">
        <v>315539</v>
      </c>
      <c r="G17" s="8">
        <v>310589</v>
      </c>
      <c r="H17" s="8">
        <v>234835</v>
      </c>
      <c r="I17" s="8">
        <v>258493</v>
      </c>
      <c r="J17" s="8">
        <v>216806</v>
      </c>
      <c r="K17" s="8">
        <v>207269</v>
      </c>
      <c r="L17" s="8">
        <v>227209</v>
      </c>
      <c r="M17" s="8">
        <v>297722</v>
      </c>
      <c r="N17" s="8">
        <v>295816</v>
      </c>
      <c r="O17" s="8">
        <v>323429</v>
      </c>
      <c r="P17" s="8">
        <v>323668</v>
      </c>
      <c r="Q17" s="8">
        <v>346016</v>
      </c>
      <c r="R17" s="8">
        <v>367033</v>
      </c>
      <c r="S17" s="9">
        <v>381564</v>
      </c>
      <c r="T17" s="10">
        <f t="shared" si="0"/>
        <v>0.33050655378145694</v>
      </c>
      <c r="U17" s="10" t="str">
        <f t="shared" si="1"/>
        <v xml:space="preserve">Saudi Arabia - 382 Mio. T CO2 in 2006 - _x000D_ Variation 1992/2006 : 33 % </v>
      </c>
      <c r="V17" s="10" t="str">
        <f t="shared" si="2"/>
        <v xml:space="preserve">382 Mio. T CO2 in 2006 - _x000D_ Variation 1992/2006 : 33 % </v>
      </c>
      <c r="W17" s="10" t="str">
        <f t="shared" si="3"/>
        <v>Saud</v>
      </c>
      <c r="AA17" s="8" t="str">
        <f t="shared" si="5"/>
        <v>Aust</v>
      </c>
      <c r="AB17" s="7" t="s">
        <v>13</v>
      </c>
      <c r="AC17" s="9">
        <v>296710</v>
      </c>
      <c r="AD17" s="10" t="str">
        <f t="shared" si="4"/>
        <v xml:space="preserve">Australia - 297 Mio. T CO2 in 1992  </v>
      </c>
    </row>
    <row r="18" spans="1:30">
      <c r="A18" s="7">
        <v>52</v>
      </c>
      <c r="B18" s="7" t="s">
        <v>13</v>
      </c>
      <c r="C18" s="8">
        <v>293124</v>
      </c>
      <c r="D18" s="8">
        <v>286906</v>
      </c>
      <c r="E18" s="9">
        <v>296710</v>
      </c>
      <c r="F18" s="8">
        <v>304847</v>
      </c>
      <c r="G18" s="8">
        <v>307021</v>
      </c>
      <c r="H18" s="8">
        <v>310504</v>
      </c>
      <c r="I18" s="8">
        <v>331716</v>
      </c>
      <c r="J18" s="8">
        <v>334070</v>
      </c>
      <c r="K18" s="8">
        <v>350002</v>
      </c>
      <c r="L18" s="8">
        <v>328005</v>
      </c>
      <c r="M18" s="8">
        <v>329061</v>
      </c>
      <c r="N18" s="8">
        <v>322450</v>
      </c>
      <c r="O18" s="8">
        <v>336138</v>
      </c>
      <c r="P18" s="8">
        <v>339596</v>
      </c>
      <c r="Q18" s="8">
        <v>340630</v>
      </c>
      <c r="R18" s="8">
        <v>365790</v>
      </c>
      <c r="S18" s="9">
        <v>372013</v>
      </c>
      <c r="T18" s="10">
        <f t="shared" si="0"/>
        <v>0.2537932661521351</v>
      </c>
      <c r="U18" s="10" t="str">
        <f t="shared" si="1"/>
        <v xml:space="preserve">Australia - 372 Mio. T CO2 in 2006 - _x000D_ Variation 1992/2006 : 25 % </v>
      </c>
      <c r="V18" s="10" t="str">
        <f t="shared" si="2"/>
        <v xml:space="preserve">372 Mio. T CO2 in 2006 - _x000D_ Variation 1992/2006 : 25 % </v>
      </c>
      <c r="W18" s="10" t="str">
        <f t="shared" si="3"/>
        <v>Aust</v>
      </c>
      <c r="AA18" s="8" t="str">
        <f t="shared" si="5"/>
        <v>S Ko</v>
      </c>
      <c r="AB18" s="7" t="s">
        <v>223</v>
      </c>
      <c r="AC18" s="9">
        <v>286917</v>
      </c>
      <c r="AD18" s="10" t="str">
        <f t="shared" si="4"/>
        <v xml:space="preserve">S Korea - 287 Mio. T CO2 in 1992  </v>
      </c>
    </row>
    <row r="19" spans="1:30">
      <c r="A19" s="7">
        <v>112</v>
      </c>
      <c r="B19" s="7" t="s">
        <v>29</v>
      </c>
      <c r="C19" s="8">
        <v>208875</v>
      </c>
      <c r="D19" s="8">
        <v>219318</v>
      </c>
      <c r="E19" s="9">
        <v>220693</v>
      </c>
      <c r="F19" s="8">
        <v>230725</v>
      </c>
      <c r="G19" s="8">
        <v>242139</v>
      </c>
      <c r="H19" s="8">
        <v>275546</v>
      </c>
      <c r="I19" s="8">
        <v>301224</v>
      </c>
      <c r="J19" s="8">
        <v>321178</v>
      </c>
      <c r="K19" s="8">
        <v>313991</v>
      </c>
      <c r="L19" s="8">
        <v>322047</v>
      </c>
      <c r="M19" s="8">
        <v>330103</v>
      </c>
      <c r="N19" s="8">
        <v>339874</v>
      </c>
      <c r="O19" s="8">
        <v>335163</v>
      </c>
      <c r="P19" s="8">
        <v>324735</v>
      </c>
      <c r="Q19" s="8">
        <v>341150</v>
      </c>
      <c r="R19" s="8">
        <v>349950</v>
      </c>
      <c r="S19" s="9">
        <v>352524</v>
      </c>
      <c r="T19" s="10">
        <f t="shared" si="0"/>
        <v>0.59735016516155925</v>
      </c>
      <c r="U19" s="10" t="str">
        <f t="shared" si="1"/>
        <v xml:space="preserve">Brazil - 353 Mio. T CO2 in 2006 - _x000D_ Variation 1992/2006 : 60 % </v>
      </c>
      <c r="V19" s="10" t="str">
        <f t="shared" si="2"/>
        <v xml:space="preserve">353 Mio. T CO2 in 2006 - _x000D_ Variation 1992/2006 : 60 % </v>
      </c>
      <c r="W19" s="10" t="str">
        <f t="shared" si="3"/>
        <v>Braz</v>
      </c>
      <c r="AA19" s="8" t="str">
        <f t="shared" si="5"/>
        <v>Saud</v>
      </c>
      <c r="AB19" s="7" t="s">
        <v>150</v>
      </c>
      <c r="AC19" s="9">
        <v>286781</v>
      </c>
      <c r="AD19" s="10" t="str">
        <f t="shared" si="4"/>
        <v xml:space="preserve">Saudi Arabia - 287 Mio. T CO2 in 1992  </v>
      </c>
    </row>
    <row r="20" spans="1:30">
      <c r="A20" s="7">
        <v>56</v>
      </c>
      <c r="B20" s="7" t="s">
        <v>160</v>
      </c>
      <c r="C20" s="8">
        <v>229156</v>
      </c>
      <c r="D20" s="8">
        <v>236350</v>
      </c>
      <c r="E20" s="9">
        <v>242972</v>
      </c>
      <c r="F20" s="8">
        <v>226505</v>
      </c>
      <c r="G20" s="8">
        <v>241556</v>
      </c>
      <c r="H20" s="8">
        <v>256322</v>
      </c>
      <c r="I20" s="8">
        <v>252736</v>
      </c>
      <c r="J20" s="8">
        <v>263963</v>
      </c>
      <c r="K20" s="8">
        <v>275359</v>
      </c>
      <c r="L20" s="8">
        <v>285490</v>
      </c>
      <c r="M20" s="8">
        <v>295981</v>
      </c>
      <c r="N20" s="8">
        <v>298584</v>
      </c>
      <c r="O20" s="8">
        <v>316540</v>
      </c>
      <c r="P20" s="8">
        <v>322425</v>
      </c>
      <c r="Q20" s="8">
        <v>343530</v>
      </c>
      <c r="R20" s="8">
        <v>356455</v>
      </c>
      <c r="S20" s="9">
        <v>352235</v>
      </c>
      <c r="T20" s="10">
        <f t="shared" si="0"/>
        <v>0.44969379187725333</v>
      </c>
      <c r="U20" s="10" t="str">
        <f t="shared" si="1"/>
        <v xml:space="preserve">Spain - 352 Mio. T CO2 in 2006 - _x000D_ Variation 1992/2006 : 45 % </v>
      </c>
      <c r="V20" s="10" t="str">
        <f t="shared" si="2"/>
        <v xml:space="preserve">352 Mio. T CO2 in 2006 - _x000D_ Variation 1992/2006 : 45 % </v>
      </c>
      <c r="W20" s="10" t="str">
        <f t="shared" si="3"/>
        <v>Spai</v>
      </c>
      <c r="AA20" s="8" t="str">
        <f t="shared" si="5"/>
        <v>Kaza</v>
      </c>
      <c r="AB20" s="7" t="s">
        <v>95</v>
      </c>
      <c r="AC20" s="9">
        <v>261316</v>
      </c>
      <c r="AD20" s="10" t="str">
        <f t="shared" si="4"/>
        <v xml:space="preserve">Kazakhstan - 261 Mio. T CO2 in 1992  </v>
      </c>
    </row>
    <row r="21" spans="1:30">
      <c r="A21" s="7">
        <v>84</v>
      </c>
      <c r="B21" s="7" t="s">
        <v>86</v>
      </c>
      <c r="C21" s="8">
        <v>150451</v>
      </c>
      <c r="D21" s="8">
        <v>181452</v>
      </c>
      <c r="E21" s="9">
        <v>204193</v>
      </c>
      <c r="F21" s="8">
        <v>221291</v>
      </c>
      <c r="G21" s="8">
        <v>224811</v>
      </c>
      <c r="H21" s="8">
        <v>228037</v>
      </c>
      <c r="I21" s="8">
        <v>246477</v>
      </c>
      <c r="J21" s="8">
        <v>269456</v>
      </c>
      <c r="K21" s="8">
        <v>200666</v>
      </c>
      <c r="L21" s="8">
        <v>224781</v>
      </c>
      <c r="M21" s="8">
        <v>245916</v>
      </c>
      <c r="N21" s="8">
        <v>270670</v>
      </c>
      <c r="O21" s="8">
        <v>284269</v>
      </c>
      <c r="P21" s="8">
        <v>282069</v>
      </c>
      <c r="Q21" s="8">
        <v>320841</v>
      </c>
      <c r="R21" s="8">
        <v>330777</v>
      </c>
      <c r="S21" s="9">
        <v>333483</v>
      </c>
      <c r="T21" s="10">
        <f t="shared" si="0"/>
        <v>0.63317547614266889</v>
      </c>
      <c r="U21" s="10" t="str">
        <f t="shared" si="1"/>
        <v xml:space="preserve">Indonesia - 333 Mio. T CO2 in 2006 - _x000D_ Variation 1992/2006 : 63 % </v>
      </c>
      <c r="V21" s="10" t="str">
        <f t="shared" si="2"/>
        <v xml:space="preserve">333 Mio. T CO2 in 2006 - _x000D_ Variation 1992/2006 : 63 % </v>
      </c>
      <c r="W21" s="10" t="str">
        <f t="shared" si="3"/>
        <v>Indo</v>
      </c>
      <c r="AA21" s="8" t="str">
        <f t="shared" si="5"/>
        <v>N Ko</v>
      </c>
      <c r="AB21" s="7" t="s">
        <v>224</v>
      </c>
      <c r="AC21" s="9">
        <v>255398</v>
      </c>
      <c r="AD21" s="10" t="str">
        <f t="shared" si="4"/>
        <v xml:space="preserve">N Korea - 255 Mio. T CO2 in 1992  </v>
      </c>
    </row>
    <row r="22" spans="1:30">
      <c r="A22" s="7">
        <v>204</v>
      </c>
      <c r="B22" s="7" t="s">
        <v>178</v>
      </c>
      <c r="E22" s="9">
        <v>611490</v>
      </c>
      <c r="F22" s="8">
        <v>521807</v>
      </c>
      <c r="G22" s="8">
        <v>427702</v>
      </c>
      <c r="H22" s="8">
        <v>430001</v>
      </c>
      <c r="I22" s="8">
        <v>397423</v>
      </c>
      <c r="J22" s="8">
        <v>328321</v>
      </c>
      <c r="K22" s="8">
        <v>314692</v>
      </c>
      <c r="L22" s="8">
        <v>317775</v>
      </c>
      <c r="M22" s="8">
        <v>304986</v>
      </c>
      <c r="N22" s="8">
        <v>305844</v>
      </c>
      <c r="O22" s="8">
        <v>312092</v>
      </c>
      <c r="P22" s="8">
        <v>337447</v>
      </c>
      <c r="Q22" s="8">
        <v>328794</v>
      </c>
      <c r="R22" s="8">
        <v>327235</v>
      </c>
      <c r="S22" s="9">
        <v>319158</v>
      </c>
      <c r="T22" s="10">
        <f t="shared" si="0"/>
        <v>-0.4780650542118432</v>
      </c>
      <c r="U22" s="10" t="str">
        <f t="shared" si="1"/>
        <v xml:space="preserve">Ukraine - 319 Mio. T CO2 in 2006 - _x000D_ Variation 1992/2006 : -48 % </v>
      </c>
      <c r="V22" s="10" t="str">
        <f t="shared" si="2"/>
        <v xml:space="preserve">319 Mio. T CO2 in 2006 - _x000D_ Variation 1992/2006 : -48 % </v>
      </c>
      <c r="W22" s="10" t="str">
        <f t="shared" si="3"/>
        <v>Ukra</v>
      </c>
      <c r="AA22" s="8" t="str">
        <f t="shared" si="5"/>
        <v>Iran</v>
      </c>
      <c r="AB22" s="7" t="s">
        <v>87</v>
      </c>
      <c r="AC22" s="9">
        <v>247449</v>
      </c>
      <c r="AD22" s="10" t="str">
        <f t="shared" si="4"/>
        <v xml:space="preserve">Iran (Islamic Republic of) - 247 Mio. T CO2 in 1992  </v>
      </c>
    </row>
    <row r="23" spans="1:30">
      <c r="A23" s="7">
        <v>60</v>
      </c>
      <c r="B23" s="7" t="s">
        <v>138</v>
      </c>
      <c r="C23" s="8">
        <v>347879</v>
      </c>
      <c r="D23" s="8">
        <v>344267</v>
      </c>
      <c r="E23" s="9">
        <v>339750</v>
      </c>
      <c r="F23" s="8">
        <v>350801</v>
      </c>
      <c r="G23" s="8">
        <v>338045</v>
      </c>
      <c r="H23" s="8">
        <v>346614</v>
      </c>
      <c r="I23" s="8">
        <v>361423</v>
      </c>
      <c r="J23" s="8">
        <v>349532</v>
      </c>
      <c r="K23" s="8">
        <v>324727</v>
      </c>
      <c r="L23" s="8">
        <v>314706</v>
      </c>
      <c r="M23" s="8">
        <v>301176</v>
      </c>
      <c r="N23" s="8">
        <v>303296</v>
      </c>
      <c r="O23" s="8">
        <v>296912</v>
      </c>
      <c r="P23" s="8">
        <v>306486</v>
      </c>
      <c r="Q23" s="8">
        <v>308565</v>
      </c>
      <c r="R23" s="8">
        <v>303567</v>
      </c>
      <c r="S23" s="9">
        <v>318219</v>
      </c>
      <c r="T23" s="10">
        <f t="shared" si="0"/>
        <v>-6.3373068432671084E-2</v>
      </c>
      <c r="U23" s="10" t="str">
        <f t="shared" si="1"/>
        <v xml:space="preserve">Poland - 318 Mio. T CO2 in 2006 - _x000D_ Variation 1992/2006 : -6 % </v>
      </c>
      <c r="V23" s="10" t="str">
        <f t="shared" si="2"/>
        <v xml:space="preserve">318 Mio. T CO2 in 2006 - _x000D_ Variation 1992/2006 : -6 % </v>
      </c>
      <c r="W23" s="10" t="str">
        <f t="shared" si="3"/>
        <v>Pola</v>
      </c>
      <c r="AA23" s="8" t="str">
        <f t="shared" si="5"/>
        <v>Spai</v>
      </c>
      <c r="AB23" s="7" t="s">
        <v>160</v>
      </c>
      <c r="AC23" s="9">
        <v>242972</v>
      </c>
      <c r="AD23" s="10" t="str">
        <f t="shared" si="4"/>
        <v xml:space="preserve">Spain - 243 Mio. T CO2 in 1992  </v>
      </c>
    </row>
    <row r="24" spans="1:30">
      <c r="A24" s="7">
        <v>64</v>
      </c>
      <c r="B24" s="7" t="s">
        <v>169</v>
      </c>
      <c r="C24" s="8">
        <v>95828</v>
      </c>
      <c r="D24" s="8">
        <v>116142</v>
      </c>
      <c r="E24" s="9">
        <v>126826</v>
      </c>
      <c r="F24" s="8">
        <v>142545</v>
      </c>
      <c r="G24" s="8">
        <v>158272</v>
      </c>
      <c r="H24" s="8">
        <v>181456</v>
      </c>
      <c r="I24" s="8">
        <v>202701</v>
      </c>
      <c r="J24" s="8">
        <v>210052</v>
      </c>
      <c r="K24" s="8">
        <v>186498</v>
      </c>
      <c r="L24" s="8">
        <v>196940</v>
      </c>
      <c r="M24" s="8">
        <v>201538</v>
      </c>
      <c r="N24" s="8">
        <v>217078</v>
      </c>
      <c r="O24" s="8">
        <v>230626</v>
      </c>
      <c r="P24" s="8">
        <v>246158</v>
      </c>
      <c r="Q24" s="8">
        <v>268132</v>
      </c>
      <c r="R24" s="8">
        <v>271091</v>
      </c>
      <c r="S24" s="9">
        <v>272521</v>
      </c>
      <c r="T24" s="10">
        <f t="shared" si="0"/>
        <v>1.1487786416034567</v>
      </c>
      <c r="U24" s="10" t="str">
        <f t="shared" si="1"/>
        <v xml:space="preserve">Thailand - 273 Mio. T CO2 in 2006 - _x000D_ Variation 1992/2006 : 115 % </v>
      </c>
      <c r="V24" s="10" t="str">
        <f t="shared" si="2"/>
        <v xml:space="preserve">273 Mio. T CO2 in 2006 - _x000D_ Variation 1992/2006 : 115 % </v>
      </c>
      <c r="W24" s="10" t="str">
        <f t="shared" si="3"/>
        <v>Thai</v>
      </c>
      <c r="AA24" s="8" t="str">
        <f t="shared" si="5"/>
        <v>Braz</v>
      </c>
      <c r="AB24" s="7" t="s">
        <v>29</v>
      </c>
      <c r="AC24" s="9">
        <v>220693</v>
      </c>
      <c r="AD24" s="10" t="str">
        <f t="shared" si="4"/>
        <v xml:space="preserve">Brazil - 221 Mio. T CO2 in 1992  </v>
      </c>
    </row>
    <row r="25" spans="1:30">
      <c r="A25" s="7">
        <v>68</v>
      </c>
      <c r="B25" s="7" t="s">
        <v>175</v>
      </c>
      <c r="C25" s="8">
        <v>146634</v>
      </c>
      <c r="D25" s="8">
        <v>149673</v>
      </c>
      <c r="E25" s="9">
        <v>151089</v>
      </c>
      <c r="F25" s="8">
        <v>164131</v>
      </c>
      <c r="G25" s="8">
        <v>161627</v>
      </c>
      <c r="H25" s="8">
        <v>176033</v>
      </c>
      <c r="I25" s="8">
        <v>192848</v>
      </c>
      <c r="J25" s="8">
        <v>202840</v>
      </c>
      <c r="K25" s="8">
        <v>207471</v>
      </c>
      <c r="L25" s="8">
        <v>200794</v>
      </c>
      <c r="M25" s="8">
        <v>223021</v>
      </c>
      <c r="N25" s="8">
        <v>200831</v>
      </c>
      <c r="O25" s="8">
        <v>209161</v>
      </c>
      <c r="P25" s="8">
        <v>221613</v>
      </c>
      <c r="Q25" s="8">
        <v>226908</v>
      </c>
      <c r="R25" s="8">
        <v>248475</v>
      </c>
      <c r="S25" s="9">
        <v>269452</v>
      </c>
      <c r="T25" s="10">
        <f t="shared" si="0"/>
        <v>0.78339918855773749</v>
      </c>
      <c r="U25" s="10" t="str">
        <f t="shared" si="1"/>
        <v xml:space="preserve">Turkey - 269 Mio. T CO2 in 2006 - _x000D_ Variation 1992/2006 : 78 % </v>
      </c>
      <c r="V25" s="10" t="str">
        <f t="shared" si="2"/>
        <v xml:space="preserve">269 Mio. T CO2 in 2006 - _x000D_ Variation 1992/2006 : 78 % </v>
      </c>
      <c r="W25" s="10" t="str">
        <f t="shared" si="3"/>
        <v>Turk</v>
      </c>
      <c r="AA25" s="8" t="str">
        <f t="shared" si="5"/>
        <v>Indo</v>
      </c>
      <c r="AB25" s="7" t="s">
        <v>86</v>
      </c>
      <c r="AC25" s="9">
        <v>204193</v>
      </c>
      <c r="AD25" s="10" t="str">
        <f t="shared" si="4"/>
        <v xml:space="preserve">Indonesia - 204 Mio. T CO2 in 1992  </v>
      </c>
    </row>
    <row r="26" spans="1:30">
      <c r="A26" s="7">
        <v>70</v>
      </c>
      <c r="B26" s="7" t="s">
        <v>95</v>
      </c>
      <c r="E26" s="9">
        <v>261316</v>
      </c>
      <c r="F26" s="8">
        <v>221115</v>
      </c>
      <c r="G26" s="8">
        <v>199500</v>
      </c>
      <c r="H26" s="8">
        <v>166742</v>
      </c>
      <c r="I26" s="8">
        <v>140701</v>
      </c>
      <c r="J26" s="8">
        <v>129587</v>
      </c>
      <c r="K26" s="8">
        <v>125070</v>
      </c>
      <c r="L26" s="8">
        <v>116501</v>
      </c>
      <c r="M26" s="8">
        <v>127776</v>
      </c>
      <c r="N26" s="8">
        <v>147921</v>
      </c>
      <c r="O26" s="8">
        <v>151954</v>
      </c>
      <c r="P26" s="8">
        <v>153828</v>
      </c>
      <c r="Q26" s="8">
        <v>172168</v>
      </c>
      <c r="R26" s="8">
        <v>177239</v>
      </c>
      <c r="S26" s="9">
        <v>193508</v>
      </c>
      <c r="T26" s="10">
        <f t="shared" si="0"/>
        <v>-0.2594865986009276</v>
      </c>
      <c r="U26" s="10" t="str">
        <f t="shared" si="1"/>
        <v xml:space="preserve">Kazakhstan - 194 Mio. T CO2 in 2006 - _x000D_ Variation 1992/2006 : -26 % </v>
      </c>
      <c r="V26" s="10" t="str">
        <f t="shared" si="2"/>
        <v xml:space="preserve">194 Mio. T CO2 in 2006 - _x000D_ Variation 1992/2006 : -26 % </v>
      </c>
      <c r="W26" s="10" t="str">
        <f t="shared" si="3"/>
        <v>Kaza</v>
      </c>
      <c r="AA26" s="8" t="str">
        <f t="shared" si="5"/>
        <v>Neth</v>
      </c>
      <c r="AB26" s="7" t="s">
        <v>125</v>
      </c>
      <c r="AC26" s="9">
        <v>170500</v>
      </c>
      <c r="AD26" s="10" t="str">
        <f t="shared" si="4"/>
        <v xml:space="preserve">Netherlands - 171 Mio. T CO2 in 1992  </v>
      </c>
    </row>
    <row r="27" spans="1:30">
      <c r="A27" s="7">
        <v>72</v>
      </c>
      <c r="B27" s="7" t="s">
        <v>108</v>
      </c>
      <c r="C27" s="8">
        <v>56588</v>
      </c>
      <c r="D27" s="8">
        <v>68585</v>
      </c>
      <c r="E27" s="9">
        <v>75291</v>
      </c>
      <c r="F27" s="8">
        <v>91714</v>
      </c>
      <c r="G27" s="8">
        <v>94002</v>
      </c>
      <c r="H27" s="8">
        <v>121121</v>
      </c>
      <c r="I27" s="8">
        <v>125363</v>
      </c>
      <c r="J27" s="8">
        <v>124810</v>
      </c>
      <c r="K27" s="8">
        <v>114176</v>
      </c>
      <c r="L27" s="8">
        <v>107925</v>
      </c>
      <c r="M27" s="8">
        <v>126592</v>
      </c>
      <c r="N27" s="8">
        <v>136704</v>
      </c>
      <c r="O27" s="8">
        <v>140767</v>
      </c>
      <c r="P27" s="8">
        <v>167900</v>
      </c>
      <c r="Q27" s="8">
        <v>174416</v>
      </c>
      <c r="R27" s="8">
        <v>183304</v>
      </c>
      <c r="S27" s="9">
        <v>187865</v>
      </c>
      <c r="T27" s="10">
        <f t="shared" si="0"/>
        <v>1.4951853475182957</v>
      </c>
      <c r="U27" s="10" t="str">
        <f t="shared" si="1"/>
        <v xml:space="preserve">Malaysia - 188 Mio. T CO2 in 2006 - _x000D_ Variation 1992/2006 : 150 % </v>
      </c>
      <c r="V27" s="10" t="str">
        <f t="shared" si="2"/>
        <v xml:space="preserve">188 Mio. T CO2 in 2006 - _x000D_ Variation 1992/2006 : 150 % </v>
      </c>
      <c r="W27" s="10" t="str">
        <f t="shared" si="3"/>
        <v>Mala</v>
      </c>
      <c r="AA27" s="8" t="str">
        <f t="shared" si="5"/>
        <v>Turk</v>
      </c>
      <c r="AB27" s="7" t="s">
        <v>175</v>
      </c>
      <c r="AC27" s="9">
        <v>151089</v>
      </c>
      <c r="AD27" s="10" t="str">
        <f t="shared" si="4"/>
        <v xml:space="preserve">Turkey - 151 Mio. T CO2 in 1992  </v>
      </c>
    </row>
    <row r="28" spans="1:30">
      <c r="A28" s="7">
        <v>76</v>
      </c>
      <c r="B28" s="7" t="s">
        <v>10</v>
      </c>
      <c r="C28" s="8">
        <v>112607</v>
      </c>
      <c r="D28" s="8">
        <v>117011</v>
      </c>
      <c r="E28" s="9">
        <v>121436</v>
      </c>
      <c r="F28" s="8">
        <v>118598</v>
      </c>
      <c r="G28" s="8">
        <v>123339</v>
      </c>
      <c r="H28" s="8">
        <v>122536</v>
      </c>
      <c r="I28" s="8">
        <v>129206</v>
      </c>
      <c r="J28" s="8">
        <v>134666</v>
      </c>
      <c r="K28" s="8">
        <v>137661</v>
      </c>
      <c r="L28" s="8">
        <v>145475</v>
      </c>
      <c r="M28" s="8">
        <v>141064</v>
      </c>
      <c r="N28" s="8">
        <v>140459</v>
      </c>
      <c r="O28" s="8">
        <v>132836</v>
      </c>
      <c r="P28" s="8">
        <v>144540</v>
      </c>
      <c r="Q28" s="8">
        <v>156031</v>
      </c>
      <c r="R28" s="8">
        <v>158939</v>
      </c>
      <c r="S28" s="9">
        <v>173536</v>
      </c>
      <c r="T28" s="10">
        <f t="shared" si="0"/>
        <v>0.42903257683059387</v>
      </c>
      <c r="U28" s="10" t="str">
        <f t="shared" si="1"/>
        <v xml:space="preserve">Argentina - 174 Mio. T CO2 in 2006 - _x000D_ Variation 1992/2006 : 43 % </v>
      </c>
      <c r="V28" s="10" t="str">
        <f t="shared" si="2"/>
        <v xml:space="preserve">174 Mio. T CO2 in 2006 - _x000D_ Variation 1992/2006 : 43 % </v>
      </c>
      <c r="W28" s="10" t="str">
        <f t="shared" si="3"/>
        <v>Arge</v>
      </c>
      <c r="AA28" s="8" t="str">
        <f t="shared" si="5"/>
        <v>Czec</v>
      </c>
      <c r="AB28" s="7" t="s">
        <v>52</v>
      </c>
      <c r="AC28" s="9">
        <v>131058</v>
      </c>
      <c r="AD28" s="10" t="str">
        <f t="shared" si="4"/>
        <v xml:space="preserve">Czech Republic - 131 Mio. T CO2 in 1992  </v>
      </c>
    </row>
    <row r="29" spans="1:30">
      <c r="A29" s="7">
        <v>92</v>
      </c>
      <c r="B29" s="7" t="s">
        <v>182</v>
      </c>
      <c r="C29" s="8">
        <v>122151</v>
      </c>
      <c r="D29" s="8">
        <v>115430</v>
      </c>
      <c r="E29" s="9">
        <v>105864</v>
      </c>
      <c r="F29" s="8">
        <v>124344</v>
      </c>
      <c r="G29" s="8">
        <v>133734</v>
      </c>
      <c r="H29" s="8">
        <v>136481</v>
      </c>
      <c r="I29" s="8">
        <v>125855</v>
      </c>
      <c r="J29" s="8">
        <v>131883</v>
      </c>
      <c r="K29" s="8">
        <v>159192</v>
      </c>
      <c r="L29" s="8">
        <v>165249</v>
      </c>
      <c r="M29" s="8">
        <v>145112</v>
      </c>
      <c r="N29" s="8">
        <v>169561</v>
      </c>
      <c r="O29" s="8">
        <v>166544</v>
      </c>
      <c r="P29" s="8">
        <v>172517</v>
      </c>
      <c r="Q29" s="8">
        <v>135945</v>
      </c>
      <c r="R29" s="8">
        <v>152530</v>
      </c>
      <c r="S29" s="9">
        <v>171593</v>
      </c>
      <c r="T29" s="10">
        <f t="shared" si="0"/>
        <v>0.62088150835033629</v>
      </c>
      <c r="U29" s="10" t="str">
        <f t="shared" si="1"/>
        <v xml:space="preserve">Venezuela - 172 Mio. T CO2 in 2006 - _x000D_ Variation 1992/2006 : 62 % </v>
      </c>
      <c r="V29" s="10" t="str">
        <f t="shared" si="2"/>
        <v xml:space="preserve">172 Mio. T CO2 in 2006 - _x000D_ Variation 1992/2006 : 62 % </v>
      </c>
      <c r="W29" s="10" t="str">
        <f t="shared" si="3"/>
        <v>Vene</v>
      </c>
      <c r="AA29" s="8" t="str">
        <f t="shared" si="5"/>
        <v>Thai</v>
      </c>
      <c r="AB29" s="7" t="s">
        <v>169</v>
      </c>
      <c r="AC29" s="9">
        <v>126826</v>
      </c>
      <c r="AD29" s="10" t="str">
        <f t="shared" si="4"/>
        <v xml:space="preserve">Thailand - 127 Mio. T CO2 in 1992  </v>
      </c>
    </row>
    <row r="30" spans="1:30">
      <c r="A30" s="7">
        <v>96</v>
      </c>
      <c r="B30" s="7" t="s">
        <v>125</v>
      </c>
      <c r="C30" s="8">
        <v>167387</v>
      </c>
      <c r="D30" s="8">
        <v>175373</v>
      </c>
      <c r="E30" s="9">
        <v>170500</v>
      </c>
      <c r="F30" s="8">
        <v>173928</v>
      </c>
      <c r="G30" s="8">
        <v>172649</v>
      </c>
      <c r="H30" s="8">
        <v>176653</v>
      </c>
      <c r="I30" s="8">
        <v>187110</v>
      </c>
      <c r="J30" s="8">
        <v>180928</v>
      </c>
      <c r="K30" s="8">
        <v>178746</v>
      </c>
      <c r="L30" s="8">
        <v>165154</v>
      </c>
      <c r="M30" s="8">
        <v>168997</v>
      </c>
      <c r="N30" s="8">
        <v>172234</v>
      </c>
      <c r="O30" s="8">
        <v>175164</v>
      </c>
      <c r="P30" s="8">
        <v>177650</v>
      </c>
      <c r="Q30" s="8">
        <v>179344</v>
      </c>
      <c r="R30" s="8">
        <v>175017</v>
      </c>
      <c r="S30" s="9">
        <v>168513</v>
      </c>
      <c r="T30" s="10">
        <f t="shared" si="0"/>
        <v>-1.1653958944281525E-2</v>
      </c>
      <c r="U30" s="10" t="str">
        <f t="shared" si="1"/>
        <v xml:space="preserve">Netherlands - 169 Mio. T CO2 in 2006 - _x000D_ Variation 1992/2006 : -1 % </v>
      </c>
      <c r="V30" s="10" t="str">
        <f t="shared" si="2"/>
        <v xml:space="preserve">169 Mio. T CO2 in 2006 - _x000D_ Variation 1992/2006 : -1 % </v>
      </c>
      <c r="W30" s="10" t="str">
        <f t="shared" si="3"/>
        <v>Neth</v>
      </c>
      <c r="AA30" s="8" t="str">
        <f t="shared" si="5"/>
        <v>Roma</v>
      </c>
      <c r="AB30" s="7" t="s">
        <v>142</v>
      </c>
      <c r="AC30" s="9">
        <v>125055</v>
      </c>
      <c r="AD30" s="10" t="str">
        <f t="shared" si="4"/>
        <v xml:space="preserve">Romania - 125 Mio. T CO2 in 1992  </v>
      </c>
    </row>
    <row r="31" spans="1:30">
      <c r="A31" s="7">
        <v>100</v>
      </c>
      <c r="B31" s="7" t="s">
        <v>58</v>
      </c>
      <c r="C31" s="8">
        <v>75940</v>
      </c>
      <c r="D31" s="8">
        <v>78709</v>
      </c>
      <c r="E31" s="9">
        <v>81257</v>
      </c>
      <c r="F31" s="8">
        <v>93148</v>
      </c>
      <c r="G31" s="8">
        <v>85305</v>
      </c>
      <c r="H31" s="8">
        <v>95715</v>
      </c>
      <c r="I31" s="8">
        <v>102021</v>
      </c>
      <c r="J31" s="8">
        <v>108207</v>
      </c>
      <c r="K31" s="8">
        <v>122254</v>
      </c>
      <c r="L31" s="8">
        <v>125184</v>
      </c>
      <c r="M31" s="8">
        <v>141317</v>
      </c>
      <c r="N31" s="8">
        <v>125814</v>
      </c>
      <c r="O31" s="8">
        <v>140092</v>
      </c>
      <c r="P31" s="8">
        <v>140004</v>
      </c>
      <c r="Q31" s="8">
        <v>153399</v>
      </c>
      <c r="R31" s="8">
        <v>173481</v>
      </c>
      <c r="S31" s="9">
        <v>166800</v>
      </c>
      <c r="T31" s="10">
        <f t="shared" si="0"/>
        <v>1.0527462249406205</v>
      </c>
      <c r="U31" s="10" t="str">
        <f t="shared" si="1"/>
        <v xml:space="preserve">Egypt - 167 Mio. T CO2 in 2006 - _x000D_ Variation 1992/2006 : 105 % </v>
      </c>
      <c r="V31" s="10" t="str">
        <f t="shared" si="2"/>
        <v xml:space="preserve">167 Mio. T CO2 in 2006 - _x000D_ Variation 1992/2006 : 105 % </v>
      </c>
      <c r="W31" s="10" t="str">
        <f t="shared" si="3"/>
        <v>Egyp</v>
      </c>
      <c r="AA31" s="8" t="str">
        <f t="shared" si="5"/>
        <v>Arge</v>
      </c>
      <c r="AB31" s="7" t="s">
        <v>10</v>
      </c>
      <c r="AC31" s="9">
        <v>121436</v>
      </c>
      <c r="AD31" s="10" t="str">
        <f t="shared" si="4"/>
        <v xml:space="preserve">Argentina - 121 Mio. T CO2 in 1992  </v>
      </c>
    </row>
    <row r="32" spans="1:30">
      <c r="A32" s="7">
        <v>854</v>
      </c>
      <c r="B32" s="7" t="s">
        <v>132</v>
      </c>
      <c r="C32" s="8">
        <v>68559</v>
      </c>
      <c r="D32" s="8">
        <v>68240</v>
      </c>
      <c r="E32" s="9">
        <v>72787</v>
      </c>
      <c r="F32" s="8">
        <v>78005</v>
      </c>
      <c r="G32" s="8">
        <v>84832</v>
      </c>
      <c r="H32" s="8">
        <v>84476</v>
      </c>
      <c r="I32" s="8">
        <v>94442</v>
      </c>
      <c r="J32" s="8">
        <v>94706</v>
      </c>
      <c r="K32" s="8">
        <v>97658</v>
      </c>
      <c r="L32" s="8">
        <v>100379</v>
      </c>
      <c r="M32" s="8">
        <v>106443</v>
      </c>
      <c r="N32" s="8">
        <v>108277</v>
      </c>
      <c r="O32" s="8">
        <v>111485</v>
      </c>
      <c r="P32" s="8">
        <v>110873</v>
      </c>
      <c r="Q32" s="8">
        <v>129914</v>
      </c>
      <c r="R32" s="8">
        <v>134057</v>
      </c>
      <c r="S32" s="9">
        <v>142659</v>
      </c>
      <c r="T32" s="10">
        <f t="shared" si="0"/>
        <v>0.95995163971588338</v>
      </c>
      <c r="U32" s="10" t="str">
        <f t="shared" si="1"/>
        <v xml:space="preserve">Pakistan - 143 Mio. T CO2 in 2006 - _x000D_ Variation 1992/2006 : 96 % </v>
      </c>
      <c r="V32" s="10" t="str">
        <f t="shared" si="2"/>
        <v xml:space="preserve">143 Mio. T CO2 in 2006 - _x000D_ Variation 1992/2006 : 96 % </v>
      </c>
      <c r="W32" s="10" t="str">
        <f t="shared" si="3"/>
        <v>Paki</v>
      </c>
      <c r="AA32" s="8" t="str">
        <f t="shared" si="5"/>
        <v>Belg</v>
      </c>
      <c r="AB32" s="7" t="s">
        <v>21</v>
      </c>
      <c r="AC32" s="9">
        <v>114030</v>
      </c>
      <c r="AD32" s="10" t="str">
        <f t="shared" si="4"/>
        <v xml:space="preserve">Belgium - 114 Mio. T CO2 in 1992  </v>
      </c>
    </row>
    <row r="33" spans="1:30">
      <c r="A33" s="7">
        <v>108</v>
      </c>
      <c r="B33" s="7" t="s">
        <v>252</v>
      </c>
      <c r="C33" s="8">
        <v>54809</v>
      </c>
      <c r="D33" s="8">
        <v>59429</v>
      </c>
      <c r="E33" s="9">
        <v>61076</v>
      </c>
      <c r="F33" s="8">
        <v>67734</v>
      </c>
      <c r="G33" s="8">
        <v>76175</v>
      </c>
      <c r="H33" s="8">
        <v>73634</v>
      </c>
      <c r="I33" s="8">
        <v>43523</v>
      </c>
      <c r="J33" s="8">
        <v>44711</v>
      </c>
      <c r="K33" s="8">
        <v>98883</v>
      </c>
      <c r="L33" s="8">
        <v>89030</v>
      </c>
      <c r="M33" s="8">
        <v>126742</v>
      </c>
      <c r="N33" s="8">
        <v>113773</v>
      </c>
      <c r="O33" s="8">
        <v>95847</v>
      </c>
      <c r="P33" s="8">
        <v>127409</v>
      </c>
      <c r="Q33" s="8">
        <v>132070</v>
      </c>
      <c r="R33" s="8">
        <v>135692</v>
      </c>
      <c r="S33" s="9">
        <v>139553</v>
      </c>
      <c r="T33" s="10">
        <f t="shared" si="0"/>
        <v>1.2849073285742354</v>
      </c>
      <c r="U33" s="10" t="str">
        <f t="shared" si="1"/>
        <v xml:space="preserve">UAE - 140 Mio. T CO2 in 2006 - _x000D_ Variation 1992/2006 : 128 % </v>
      </c>
      <c r="V33" s="10" t="str">
        <f t="shared" si="2"/>
        <v xml:space="preserve">140 Mio. T CO2 in 2006 - _x000D_ Variation 1992/2006 : 128 % </v>
      </c>
      <c r="W33" s="10" t="str">
        <f t="shared" si="3"/>
        <v>UAE</v>
      </c>
      <c r="AA33" s="8" t="str">
        <f t="shared" si="5"/>
        <v>Uzbe</v>
      </c>
      <c r="AB33" s="7" t="s">
        <v>180</v>
      </c>
      <c r="AC33" s="9">
        <v>114004</v>
      </c>
      <c r="AD33" s="10" t="str">
        <f t="shared" si="4"/>
        <v xml:space="preserve">Uzbekistan - 114 Mio. T CO2 in 1992  </v>
      </c>
    </row>
    <row r="34" spans="1:30">
      <c r="A34" s="7">
        <v>116</v>
      </c>
      <c r="B34" s="7" t="s">
        <v>6</v>
      </c>
      <c r="C34" s="8">
        <v>78888</v>
      </c>
      <c r="D34" s="8">
        <v>81451</v>
      </c>
      <c r="E34" s="9">
        <v>82254</v>
      </c>
      <c r="F34" s="8">
        <v>82467</v>
      </c>
      <c r="G34" s="8">
        <v>86343</v>
      </c>
      <c r="H34" s="8">
        <v>94684</v>
      </c>
      <c r="I34" s="8">
        <v>96558</v>
      </c>
      <c r="J34" s="8">
        <v>88187</v>
      </c>
      <c r="K34" s="8">
        <v>107070</v>
      </c>
      <c r="L34" s="8">
        <v>117242</v>
      </c>
      <c r="M34" s="8">
        <v>116853</v>
      </c>
      <c r="N34" s="8">
        <v>113751</v>
      </c>
      <c r="O34" s="8">
        <v>120468</v>
      </c>
      <c r="P34" s="8">
        <v>121436</v>
      </c>
      <c r="Q34" s="8">
        <v>120857</v>
      </c>
      <c r="R34" s="8">
        <v>138178</v>
      </c>
      <c r="S34" s="9">
        <v>132715</v>
      </c>
      <c r="T34" s="10">
        <f t="shared" si="0"/>
        <v>0.61347776399931919</v>
      </c>
      <c r="U34" s="10" t="str">
        <f t="shared" si="1"/>
        <v xml:space="preserve">Algeria - 133 Mio. T CO2 in 2006 - _x000D_ Variation 1992/2006 : 61 % </v>
      </c>
      <c r="V34" s="10" t="str">
        <f t="shared" si="2"/>
        <v xml:space="preserve">133 Mio. T CO2 in 2006 - _x000D_ Variation 1992/2006 : 61 % </v>
      </c>
      <c r="W34" s="10" t="str">
        <f t="shared" si="3"/>
        <v>Alge</v>
      </c>
      <c r="AA34" s="8" t="str">
        <f t="shared" si="5"/>
        <v>Vene</v>
      </c>
      <c r="AB34" s="7" t="s">
        <v>182</v>
      </c>
      <c r="AC34" s="9">
        <v>105864</v>
      </c>
      <c r="AD34" s="10" t="str">
        <f t="shared" si="4"/>
        <v xml:space="preserve">Venezuela - 106 Mio. T CO2 in 1992  </v>
      </c>
    </row>
    <row r="35" spans="1:30">
      <c r="A35" s="7">
        <v>120</v>
      </c>
      <c r="B35" s="7" t="s">
        <v>180</v>
      </c>
      <c r="E35" s="9">
        <v>114004</v>
      </c>
      <c r="F35" s="8">
        <v>118521</v>
      </c>
      <c r="G35" s="8">
        <v>110972</v>
      </c>
      <c r="H35" s="8">
        <v>100903</v>
      </c>
      <c r="I35" s="8">
        <v>103180</v>
      </c>
      <c r="J35" s="8">
        <v>101772</v>
      </c>
      <c r="K35" s="8">
        <v>118041</v>
      </c>
      <c r="L35" s="8">
        <v>117410</v>
      </c>
      <c r="M35" s="8">
        <v>118840</v>
      </c>
      <c r="N35" s="8">
        <v>120952</v>
      </c>
      <c r="O35" s="8">
        <v>125862</v>
      </c>
      <c r="P35" s="8">
        <v>121275</v>
      </c>
      <c r="Q35" s="8">
        <v>118371</v>
      </c>
      <c r="R35" s="8">
        <v>112563</v>
      </c>
      <c r="S35" s="9">
        <v>115672</v>
      </c>
      <c r="T35" s="10">
        <f t="shared" si="0"/>
        <v>1.4631065576646434E-2</v>
      </c>
      <c r="U35" s="10" t="str">
        <f t="shared" si="1"/>
        <v xml:space="preserve">Uzbekistan - 116 Mio. T CO2 in 2006 - _x000D_ Variation 1992/2006 : 1 % </v>
      </c>
      <c r="V35" s="10" t="str">
        <f t="shared" si="2"/>
        <v xml:space="preserve">116 Mio. T CO2 in 2006 - _x000D_ Variation 1992/2006 : 1 % </v>
      </c>
      <c r="W35" s="10" t="str">
        <f t="shared" si="3"/>
        <v>Uzbe</v>
      </c>
      <c r="AA35" s="8" t="str">
        <f t="shared" si="5"/>
        <v>Bela</v>
      </c>
      <c r="AB35" s="7" t="s">
        <v>20</v>
      </c>
      <c r="AC35" s="9">
        <v>98556</v>
      </c>
      <c r="AD35" s="10" t="str">
        <f t="shared" si="4"/>
        <v xml:space="preserve">Belarus - 99 Mio. T CO2 in 1992  </v>
      </c>
    </row>
    <row r="36" spans="1:30">
      <c r="A36" s="7">
        <v>124</v>
      </c>
      <c r="B36" s="7" t="s">
        <v>52</v>
      </c>
      <c r="C36" s="8">
        <v>217778</v>
      </c>
      <c r="D36" s="8">
        <v>200842</v>
      </c>
      <c r="E36" s="9">
        <v>131058</v>
      </c>
      <c r="F36" s="8">
        <v>123563</v>
      </c>
      <c r="G36" s="8">
        <v>119548</v>
      </c>
      <c r="H36" s="8">
        <v>120622</v>
      </c>
      <c r="I36" s="8">
        <v>123897</v>
      </c>
      <c r="J36" s="8">
        <v>123827</v>
      </c>
      <c r="K36" s="8">
        <v>118917</v>
      </c>
      <c r="L36" s="8">
        <v>105567</v>
      </c>
      <c r="M36" s="8">
        <v>117201</v>
      </c>
      <c r="N36" s="8">
        <v>116373</v>
      </c>
      <c r="O36" s="8">
        <v>113689</v>
      </c>
      <c r="P36" s="8">
        <v>116336</v>
      </c>
      <c r="Q36" s="8">
        <v>115841</v>
      </c>
      <c r="R36" s="8">
        <v>114719</v>
      </c>
      <c r="S36" s="9">
        <v>114858</v>
      </c>
      <c r="T36" s="10">
        <f t="shared" si="0"/>
        <v>-0.12360939431396786</v>
      </c>
      <c r="U36" s="10" t="str">
        <f t="shared" si="1"/>
        <v xml:space="preserve">Czech Republic - 115 Mio. T CO2 in 2006 - _x000D_ Variation 1992/2006 : -12 % </v>
      </c>
      <c r="V36" s="10" t="str">
        <f t="shared" si="2"/>
        <v xml:space="preserve">115 Mio. T CO2 in 2006 - _x000D_ Variation 1992/2006 : -12 % </v>
      </c>
      <c r="W36" s="10" t="str">
        <f t="shared" si="3"/>
        <v>Czec</v>
      </c>
      <c r="AA36" s="8" t="str">
        <f t="shared" si="5"/>
        <v>Alge</v>
      </c>
      <c r="AB36" s="7" t="s">
        <v>6</v>
      </c>
      <c r="AC36" s="9">
        <v>82254</v>
      </c>
      <c r="AD36" s="10" t="str">
        <f t="shared" si="4"/>
        <v xml:space="preserve">Algeria - 82 Mio. T CO2 in 1992  </v>
      </c>
    </row>
    <row r="37" spans="1:30">
      <c r="A37" s="7">
        <v>132</v>
      </c>
      <c r="B37" s="7" t="s">
        <v>21</v>
      </c>
      <c r="C37" s="8">
        <v>107587</v>
      </c>
      <c r="D37" s="8">
        <v>117091</v>
      </c>
      <c r="E37" s="9">
        <v>114030</v>
      </c>
      <c r="F37" s="8">
        <v>109721</v>
      </c>
      <c r="G37" s="8">
        <v>114697</v>
      </c>
      <c r="H37" s="8">
        <v>115064</v>
      </c>
      <c r="I37" s="8">
        <v>121235</v>
      </c>
      <c r="J37" s="8">
        <v>118393</v>
      </c>
      <c r="K37" s="8">
        <v>121308</v>
      </c>
      <c r="L37" s="8">
        <v>117579</v>
      </c>
      <c r="M37" s="8">
        <v>117414</v>
      </c>
      <c r="N37" s="8">
        <v>117740</v>
      </c>
      <c r="O37" s="8">
        <v>109417</v>
      </c>
      <c r="P37" s="8">
        <v>116442</v>
      </c>
      <c r="Q37" s="8">
        <v>113311</v>
      </c>
      <c r="R37" s="8">
        <v>109391</v>
      </c>
      <c r="S37" s="9">
        <v>107199</v>
      </c>
      <c r="T37" s="10">
        <f t="shared" si="0"/>
        <v>-5.990528808208366E-2</v>
      </c>
      <c r="U37" s="10" t="str">
        <f t="shared" si="1"/>
        <v xml:space="preserve">Belgium - 107 Mio. T CO2 in 2006 - _x000D_ Variation 1992/2006 : -6 % </v>
      </c>
      <c r="V37" s="10" t="str">
        <f t="shared" si="2"/>
        <v xml:space="preserve">107 Mio. T CO2 in 2006 - _x000D_ Variation 1992/2006 : -6 % </v>
      </c>
      <c r="W37" s="10" t="str">
        <f t="shared" si="3"/>
        <v>Belg</v>
      </c>
      <c r="AA37" s="8" t="str">
        <f t="shared" si="5"/>
        <v>Egyp</v>
      </c>
      <c r="AB37" s="7" t="s">
        <v>58</v>
      </c>
      <c r="AC37" s="9">
        <v>81257</v>
      </c>
      <c r="AD37" s="10" t="str">
        <f t="shared" si="4"/>
        <v xml:space="preserve">Egypt - 81 Mio. T CO2 in 1992  </v>
      </c>
    </row>
    <row r="38" spans="1:30">
      <c r="A38" s="7">
        <v>136</v>
      </c>
      <c r="B38" s="7" t="s">
        <v>253</v>
      </c>
      <c r="C38" s="8">
        <v>21406</v>
      </c>
      <c r="D38" s="8">
        <v>21450</v>
      </c>
      <c r="E38" s="9">
        <v>22385</v>
      </c>
      <c r="F38" s="8">
        <v>22968</v>
      </c>
      <c r="G38" s="8">
        <v>26301</v>
      </c>
      <c r="H38" s="8">
        <v>29847</v>
      </c>
      <c r="I38" s="8">
        <v>35288</v>
      </c>
      <c r="J38" s="8">
        <v>45657</v>
      </c>
      <c r="K38" s="8">
        <v>47802</v>
      </c>
      <c r="L38" s="8">
        <v>48059</v>
      </c>
      <c r="M38" s="8">
        <v>53592</v>
      </c>
      <c r="N38" s="8">
        <v>59972</v>
      </c>
      <c r="O38" s="8">
        <v>71144</v>
      </c>
      <c r="P38" s="8">
        <v>76094</v>
      </c>
      <c r="Q38" s="8">
        <v>98039</v>
      </c>
      <c r="R38" s="8">
        <v>101838</v>
      </c>
      <c r="S38" s="9">
        <v>106132</v>
      </c>
      <c r="T38" s="10">
        <f t="shared" si="0"/>
        <v>3.7412106321197229</v>
      </c>
      <c r="U38" s="10" t="str">
        <f t="shared" si="1"/>
        <v xml:space="preserve">Vietnam - 106 Mio. T CO2 in 2006 - _x000D_ Variation 1992/2006 : 374 % </v>
      </c>
      <c r="V38" s="10" t="str">
        <f t="shared" si="2"/>
        <v xml:space="preserve">106 Mio. T CO2 in 2006 - _x000D_ Variation 1992/2006 : 374 % </v>
      </c>
      <c r="W38" s="10" t="str">
        <f t="shared" si="3"/>
        <v>Viet</v>
      </c>
      <c r="AA38" s="8" t="str">
        <f t="shared" si="5"/>
        <v>Gree</v>
      </c>
      <c r="AB38" s="7" t="s">
        <v>73</v>
      </c>
      <c r="AC38" s="9">
        <v>75497</v>
      </c>
      <c r="AD38" s="10" t="str">
        <f t="shared" si="4"/>
        <v xml:space="preserve">Greece - 75 Mio. T CO2 in 1992  </v>
      </c>
    </row>
    <row r="39" spans="1:30">
      <c r="A39" s="7">
        <v>140</v>
      </c>
      <c r="B39" s="7" t="s">
        <v>142</v>
      </c>
      <c r="C39" s="8">
        <v>158851</v>
      </c>
      <c r="D39" s="8">
        <v>137522</v>
      </c>
      <c r="E39" s="9">
        <v>125055</v>
      </c>
      <c r="F39" s="8">
        <v>122126</v>
      </c>
      <c r="G39" s="8">
        <v>116798</v>
      </c>
      <c r="H39" s="8">
        <v>128513</v>
      </c>
      <c r="I39" s="8">
        <v>127824</v>
      </c>
      <c r="J39" s="8">
        <v>115977</v>
      </c>
      <c r="K39" s="8">
        <v>103671</v>
      </c>
      <c r="L39" s="8">
        <v>86236</v>
      </c>
      <c r="M39" s="8">
        <v>87699</v>
      </c>
      <c r="N39" s="8">
        <v>93284</v>
      </c>
      <c r="O39" s="8">
        <v>89826</v>
      </c>
      <c r="P39" s="8">
        <v>93419</v>
      </c>
      <c r="Q39" s="8">
        <v>92660</v>
      </c>
      <c r="R39" s="8">
        <v>91857</v>
      </c>
      <c r="S39" s="9">
        <v>98490</v>
      </c>
      <c r="T39" s="10">
        <f t="shared" si="0"/>
        <v>-0.21242653232577666</v>
      </c>
      <c r="U39" s="10" t="str">
        <f t="shared" si="1"/>
        <v xml:space="preserve">Romania - 98 Mio. T CO2 in 2006 - _x000D_ Variation 1992/2006 : -21 % </v>
      </c>
      <c r="V39" s="10" t="str">
        <f t="shared" si="2"/>
        <v xml:space="preserve">98 Mio. T CO2 in 2006 - _x000D_ Variation 1992/2006 : -21 % </v>
      </c>
      <c r="W39" s="10" t="str">
        <f t="shared" si="3"/>
        <v>Roma</v>
      </c>
      <c r="AA39" s="8" t="str">
        <f t="shared" si="5"/>
        <v>Mala</v>
      </c>
      <c r="AB39" s="7" t="s">
        <v>108</v>
      </c>
      <c r="AC39" s="9">
        <v>75291</v>
      </c>
      <c r="AD39" s="10" t="str">
        <f t="shared" si="4"/>
        <v xml:space="preserve">Malaysia - 75 Mio. T CO2 in 1992  </v>
      </c>
    </row>
    <row r="40" spans="1:30">
      <c r="A40" s="7">
        <v>148</v>
      </c>
      <c r="B40" s="7" t="s">
        <v>128</v>
      </c>
      <c r="C40" s="8">
        <v>45371</v>
      </c>
      <c r="D40" s="8">
        <v>45243</v>
      </c>
      <c r="E40" s="9">
        <v>64878</v>
      </c>
      <c r="F40" s="8">
        <v>60056</v>
      </c>
      <c r="G40" s="8">
        <v>46655</v>
      </c>
      <c r="H40" s="8">
        <v>34914</v>
      </c>
      <c r="I40" s="8">
        <v>40418</v>
      </c>
      <c r="J40" s="8">
        <v>40187</v>
      </c>
      <c r="K40" s="8">
        <v>40179</v>
      </c>
      <c r="L40" s="8">
        <v>44785</v>
      </c>
      <c r="M40" s="8">
        <v>79174</v>
      </c>
      <c r="N40" s="8">
        <v>83343</v>
      </c>
      <c r="O40" s="8">
        <v>98116</v>
      </c>
      <c r="P40" s="8">
        <v>93130</v>
      </c>
      <c r="Q40" s="8">
        <v>97585</v>
      </c>
      <c r="R40" s="8">
        <v>113868</v>
      </c>
      <c r="S40" s="9">
        <v>97262</v>
      </c>
      <c r="T40" s="10">
        <f t="shared" si="0"/>
        <v>0.49915225500169547</v>
      </c>
      <c r="U40" s="10" t="str">
        <f t="shared" si="1"/>
        <v xml:space="preserve">Nigeria - 97 Mio. T CO2 in 2006 - _x000D_ Variation 1992/2006 : 50 % </v>
      </c>
      <c r="V40" s="10" t="str">
        <f t="shared" si="2"/>
        <v xml:space="preserve">97 Mio. T CO2 in 2006 - _x000D_ Variation 1992/2006 : 50 % </v>
      </c>
      <c r="W40" s="10" t="str">
        <f t="shared" si="3"/>
        <v>Nige</v>
      </c>
      <c r="AA40" s="8" t="str">
        <f t="shared" si="5"/>
        <v>Paki</v>
      </c>
      <c r="AB40" s="7" t="s">
        <v>132</v>
      </c>
      <c r="AC40" s="9">
        <v>72787</v>
      </c>
      <c r="AD40" s="10" t="str">
        <f t="shared" si="4"/>
        <v xml:space="preserve">Pakistan - 73 Mio. T CO2 in 1992  </v>
      </c>
    </row>
    <row r="41" spans="1:30">
      <c r="A41" s="7">
        <v>152</v>
      </c>
      <c r="B41" s="7" t="s">
        <v>73</v>
      </c>
      <c r="C41" s="8">
        <v>72721</v>
      </c>
      <c r="D41" s="8">
        <v>67610</v>
      </c>
      <c r="E41" s="9">
        <v>75497</v>
      </c>
      <c r="F41" s="8">
        <v>75640</v>
      </c>
      <c r="G41" s="8">
        <v>78544</v>
      </c>
      <c r="H41" s="8">
        <v>79178</v>
      </c>
      <c r="I41" s="8">
        <v>82661</v>
      </c>
      <c r="J41" s="8">
        <v>84564</v>
      </c>
      <c r="K41" s="8">
        <v>87204</v>
      </c>
      <c r="L41" s="8">
        <v>86992</v>
      </c>
      <c r="M41" s="8">
        <v>92195</v>
      </c>
      <c r="N41" s="8">
        <v>94992</v>
      </c>
      <c r="O41" s="8">
        <v>93089</v>
      </c>
      <c r="P41" s="8">
        <v>95729</v>
      </c>
      <c r="Q41" s="8">
        <v>97251</v>
      </c>
      <c r="R41" s="8">
        <v>98919</v>
      </c>
      <c r="S41" s="9">
        <v>96382</v>
      </c>
      <c r="T41" s="10">
        <f t="shared" si="0"/>
        <v>0.27663350861623642</v>
      </c>
      <c r="U41" s="10" t="str">
        <f t="shared" si="1"/>
        <v xml:space="preserve">Greece - 96 Mio. T CO2 in 2006 - _x000D_ Variation 1992/2006 : 28 % </v>
      </c>
      <c r="V41" s="10" t="str">
        <f t="shared" si="2"/>
        <v xml:space="preserve">96 Mio. T CO2 in 2006 - _x000D_ Variation 1992/2006 : 28 % </v>
      </c>
      <c r="W41" s="10" t="str">
        <f t="shared" si="3"/>
        <v>Gree</v>
      </c>
      <c r="AA41" s="8" t="str">
        <f t="shared" si="5"/>
        <v>Nige</v>
      </c>
      <c r="AB41" s="7" t="s">
        <v>128</v>
      </c>
      <c r="AC41" s="9">
        <v>64878</v>
      </c>
      <c r="AD41" s="10" t="str">
        <f t="shared" si="4"/>
        <v xml:space="preserve">Nigeria - 65 Mio. T CO2 in 1992  </v>
      </c>
    </row>
    <row r="42" spans="1:30">
      <c r="A42" s="7">
        <v>156</v>
      </c>
      <c r="B42" s="7" t="s">
        <v>88</v>
      </c>
      <c r="C42" s="8">
        <v>52551</v>
      </c>
      <c r="D42" s="8">
        <v>47417</v>
      </c>
      <c r="E42" s="9">
        <v>61666</v>
      </c>
      <c r="F42" s="8">
        <v>66796</v>
      </c>
      <c r="G42" s="8">
        <v>75038</v>
      </c>
      <c r="H42" s="8">
        <v>77895</v>
      </c>
      <c r="I42" s="8">
        <v>69494</v>
      </c>
      <c r="J42" s="8">
        <v>68303</v>
      </c>
      <c r="K42" s="8">
        <v>72365</v>
      </c>
      <c r="L42" s="8">
        <v>72321</v>
      </c>
      <c r="M42" s="8">
        <v>74532</v>
      </c>
      <c r="N42" s="8">
        <v>86761</v>
      </c>
      <c r="O42" s="8">
        <v>92484</v>
      </c>
      <c r="P42" s="8">
        <v>77832</v>
      </c>
      <c r="Q42" s="8">
        <v>83178</v>
      </c>
      <c r="R42" s="8">
        <v>88631</v>
      </c>
      <c r="S42" s="9">
        <v>92572</v>
      </c>
      <c r="T42" s="10">
        <f t="shared" si="0"/>
        <v>0.50118379658158463</v>
      </c>
      <c r="U42" s="10" t="str">
        <f t="shared" si="1"/>
        <v xml:space="preserve">Iraq - 93 Mio. T CO2 in 2006 - _x000D_ Variation 1992/2006 : 50 % </v>
      </c>
      <c r="V42" s="10" t="str">
        <f t="shared" si="2"/>
        <v xml:space="preserve">93 Mio. T CO2 in 2006 - _x000D_ Variation 1992/2006 : 50 % </v>
      </c>
      <c r="W42" s="10" t="str">
        <f t="shared" si="3"/>
        <v>Iraq</v>
      </c>
      <c r="AA42" s="8" t="str">
        <f t="shared" si="5"/>
        <v>Colo</v>
      </c>
      <c r="AB42" s="7" t="s">
        <v>43</v>
      </c>
      <c r="AC42" s="9">
        <v>62044</v>
      </c>
      <c r="AD42" s="10" t="str">
        <f t="shared" si="4"/>
        <v xml:space="preserve">Colombia - 62 Mio. T CO2 in 1992  </v>
      </c>
    </row>
    <row r="43" spans="1:30">
      <c r="A43" s="7">
        <v>344</v>
      </c>
      <c r="B43" s="7" t="s">
        <v>98</v>
      </c>
      <c r="C43" s="8">
        <v>40751</v>
      </c>
      <c r="D43" s="8">
        <v>10795</v>
      </c>
      <c r="E43" s="9">
        <v>19954</v>
      </c>
      <c r="F43" s="8">
        <v>31504</v>
      </c>
      <c r="G43" s="8">
        <v>36703</v>
      </c>
      <c r="H43" s="8">
        <v>53211</v>
      </c>
      <c r="I43" s="8">
        <v>49951</v>
      </c>
      <c r="J43" s="8">
        <v>62245</v>
      </c>
      <c r="K43" s="8">
        <v>63415</v>
      </c>
      <c r="L43" s="8">
        <v>65996</v>
      </c>
      <c r="M43" s="8">
        <v>71100</v>
      </c>
      <c r="N43" s="8">
        <v>67459</v>
      </c>
      <c r="O43" s="8">
        <v>63976</v>
      </c>
      <c r="P43" s="8">
        <v>73256</v>
      </c>
      <c r="Q43" s="8">
        <v>81330</v>
      </c>
      <c r="R43" s="8">
        <v>89870</v>
      </c>
      <c r="S43" s="9">
        <v>86599</v>
      </c>
      <c r="T43" s="10">
        <f t="shared" si="0"/>
        <v>3.3399318432394507</v>
      </c>
      <c r="U43" s="10" t="str">
        <f t="shared" si="1"/>
        <v xml:space="preserve">Kuwait - 87 Mio. T CO2 in 2006 - _x000D_ Variation 1992/2006 : 334 % </v>
      </c>
      <c r="V43" s="10" t="str">
        <f t="shared" si="2"/>
        <v xml:space="preserve">87 Mio. T CO2 in 2006 - _x000D_ Variation 1992/2006 : 334 % </v>
      </c>
      <c r="W43" s="10" t="str">
        <f t="shared" si="3"/>
        <v>Kuwa</v>
      </c>
      <c r="AA43" s="8" t="str">
        <f t="shared" si="5"/>
        <v>Iraq</v>
      </c>
      <c r="AB43" s="7" t="s">
        <v>88</v>
      </c>
      <c r="AC43" s="9">
        <v>61666</v>
      </c>
      <c r="AD43" s="10" t="str">
        <f t="shared" si="4"/>
        <v xml:space="preserve">Iraq - 62 Mio. T CO2 in 1992  </v>
      </c>
    </row>
    <row r="44" spans="1:30">
      <c r="A44" s="7">
        <v>446</v>
      </c>
      <c r="B44" s="7" t="s">
        <v>224</v>
      </c>
      <c r="C44" s="8">
        <v>244823</v>
      </c>
      <c r="D44" s="8">
        <v>251134</v>
      </c>
      <c r="E44" s="9">
        <v>255398</v>
      </c>
      <c r="F44" s="8">
        <v>262126</v>
      </c>
      <c r="G44" s="8">
        <v>259629</v>
      </c>
      <c r="H44" s="8">
        <v>259332</v>
      </c>
      <c r="I44" s="8">
        <v>256670</v>
      </c>
      <c r="J44" s="8">
        <v>234678</v>
      </c>
      <c r="K44" s="8">
        <v>64926</v>
      </c>
      <c r="L44" s="8">
        <v>71394</v>
      </c>
      <c r="M44" s="8">
        <v>76963</v>
      </c>
      <c r="N44" s="8">
        <v>79915</v>
      </c>
      <c r="O44" s="8">
        <v>76527</v>
      </c>
      <c r="P44" s="8">
        <v>78203</v>
      </c>
      <c r="Q44" s="8">
        <v>79919</v>
      </c>
      <c r="R44" s="8">
        <v>83472</v>
      </c>
      <c r="S44" s="9">
        <v>84799</v>
      </c>
      <c r="T44" s="10">
        <f t="shared" si="0"/>
        <v>-0.66797312430011202</v>
      </c>
      <c r="U44" s="10" t="str">
        <f t="shared" si="1"/>
        <v xml:space="preserve">N Korea - 85 Mio. T CO2 in 2006 - _x000D_ Variation 1992/2006 : -67 % </v>
      </c>
      <c r="V44" s="10" t="str">
        <f t="shared" si="2"/>
        <v xml:space="preserve">85 Mio. T CO2 in 2006 - _x000D_ Variation 1992/2006 : -67 % </v>
      </c>
      <c r="W44" s="10" t="str">
        <f t="shared" si="3"/>
        <v>N Ko</v>
      </c>
      <c r="AA44" s="8" t="str">
        <f t="shared" si="5"/>
        <v>UAE</v>
      </c>
      <c r="AB44" s="7" t="s">
        <v>252</v>
      </c>
      <c r="AC44" s="9">
        <v>61076</v>
      </c>
      <c r="AD44" s="10" t="str">
        <f t="shared" si="4"/>
        <v xml:space="preserve">UAE - 61 Mio. T CO2 in 1992  </v>
      </c>
    </row>
    <row r="45" spans="1:30">
      <c r="A45" s="7">
        <v>170</v>
      </c>
      <c r="B45" s="7" t="s">
        <v>14</v>
      </c>
      <c r="C45" s="8">
        <v>60705</v>
      </c>
      <c r="D45" s="8">
        <v>65663</v>
      </c>
      <c r="E45" s="9">
        <v>60276</v>
      </c>
      <c r="F45" s="8">
        <v>58029</v>
      </c>
      <c r="G45" s="8">
        <v>57420</v>
      </c>
      <c r="H45" s="8">
        <v>60515</v>
      </c>
      <c r="I45" s="8">
        <v>61024</v>
      </c>
      <c r="J45" s="8">
        <v>61299</v>
      </c>
      <c r="K45" s="8">
        <v>62836</v>
      </c>
      <c r="L45" s="8">
        <v>61758</v>
      </c>
      <c r="M45" s="8">
        <v>61721</v>
      </c>
      <c r="N45" s="8">
        <v>63602</v>
      </c>
      <c r="O45" s="8">
        <v>65149</v>
      </c>
      <c r="P45" s="8">
        <v>70371</v>
      </c>
      <c r="Q45" s="8">
        <v>69472</v>
      </c>
      <c r="R45" s="8">
        <v>72820</v>
      </c>
      <c r="S45" s="9">
        <v>71834</v>
      </c>
      <c r="T45" s="10">
        <f t="shared" si="0"/>
        <v>0.19175127745703099</v>
      </c>
      <c r="U45" s="10" t="str">
        <f t="shared" si="1"/>
        <v xml:space="preserve">Austria - 72 Mio. T CO2 in 2006 - _x000D_ Variation 1992/2006 : 19 % </v>
      </c>
      <c r="V45" s="10" t="str">
        <f t="shared" si="2"/>
        <v xml:space="preserve">72 Mio. T CO2 in 2006 - _x000D_ Variation 1992/2006 : 19 % </v>
      </c>
      <c r="W45" s="10" t="str">
        <f t="shared" si="3"/>
        <v>Aust</v>
      </c>
      <c r="AA45" s="8" t="str">
        <f t="shared" si="5"/>
        <v>Aust</v>
      </c>
      <c r="AB45" s="7" t="s">
        <v>14</v>
      </c>
      <c r="AC45" s="9">
        <v>60276</v>
      </c>
      <c r="AD45" s="10" t="str">
        <f t="shared" si="4"/>
        <v xml:space="preserve">Austria - 60 Mio. T CO2 in 1992  </v>
      </c>
    </row>
    <row r="46" spans="1:30">
      <c r="A46" s="7">
        <v>174</v>
      </c>
      <c r="B46" s="7" t="s">
        <v>90</v>
      </c>
      <c r="C46" s="8">
        <v>33532</v>
      </c>
      <c r="D46" s="8">
        <v>34313</v>
      </c>
      <c r="E46" s="9">
        <v>41496</v>
      </c>
      <c r="F46" s="8">
        <v>45144</v>
      </c>
      <c r="G46" s="8">
        <v>47117</v>
      </c>
      <c r="H46" s="8">
        <v>54230</v>
      </c>
      <c r="I46" s="8">
        <v>54395</v>
      </c>
      <c r="J46" s="8">
        <v>63397</v>
      </c>
      <c r="K46" s="8">
        <v>62773</v>
      </c>
      <c r="L46" s="8">
        <v>62150</v>
      </c>
      <c r="M46" s="8">
        <v>62685</v>
      </c>
      <c r="N46" s="8">
        <v>65743</v>
      </c>
      <c r="O46" s="8">
        <v>67085</v>
      </c>
      <c r="P46" s="8">
        <v>69113</v>
      </c>
      <c r="Q46" s="8">
        <v>67430</v>
      </c>
      <c r="R46" s="8">
        <v>63664</v>
      </c>
      <c r="S46" s="9">
        <v>70440</v>
      </c>
      <c r="T46" s="10">
        <f t="shared" si="0"/>
        <v>0.69751301330248694</v>
      </c>
      <c r="U46" s="10" t="str">
        <f t="shared" si="1"/>
        <v xml:space="preserve">Israel - 70 Mio. T CO2 in 2006 - _x000D_ Variation 1992/2006 : 70 % </v>
      </c>
      <c r="V46" s="10" t="str">
        <f t="shared" si="2"/>
        <v xml:space="preserve">70 Mio. T CO2 in 2006 - _x000D_ Variation 1992/2006 : 70 % </v>
      </c>
      <c r="W46" s="10" t="str">
        <f t="shared" si="3"/>
        <v>Isra</v>
      </c>
      <c r="AA46" s="8" t="str">
        <f t="shared" si="5"/>
        <v>Hung</v>
      </c>
      <c r="AB46" s="7" t="s">
        <v>83</v>
      </c>
      <c r="AC46" s="9">
        <v>58014</v>
      </c>
      <c r="AD46" s="10" t="str">
        <f t="shared" si="4"/>
        <v xml:space="preserve">Hungary - 58 Mio. T CO2 in 1992  </v>
      </c>
    </row>
    <row r="47" spans="1:30">
      <c r="A47" s="7">
        <v>178</v>
      </c>
      <c r="B47" s="7" t="s">
        <v>20</v>
      </c>
      <c r="E47" s="9">
        <v>98556</v>
      </c>
      <c r="F47" s="8">
        <v>80813</v>
      </c>
      <c r="G47" s="8">
        <v>71801</v>
      </c>
      <c r="H47" s="8">
        <v>65208</v>
      </c>
      <c r="I47" s="8">
        <v>64225</v>
      </c>
      <c r="J47" s="8">
        <v>62487</v>
      </c>
      <c r="K47" s="8">
        <v>59708</v>
      </c>
      <c r="L47" s="8">
        <v>58454</v>
      </c>
      <c r="M47" s="8">
        <v>59195</v>
      </c>
      <c r="N47" s="8">
        <v>58612</v>
      </c>
      <c r="O47" s="8">
        <v>59888</v>
      </c>
      <c r="P47" s="8">
        <v>62601</v>
      </c>
      <c r="Q47" s="8">
        <v>65142</v>
      </c>
      <c r="R47" s="8">
        <v>64335</v>
      </c>
      <c r="S47" s="9">
        <v>68849</v>
      </c>
      <c r="T47" s="10">
        <f t="shared" si="0"/>
        <v>-0.30142254149924913</v>
      </c>
      <c r="U47" s="10" t="str">
        <f t="shared" si="1"/>
        <v xml:space="preserve">Belarus - 69 Mio. T CO2 in 2006 - _x000D_ Variation 1992/2006 : -30 % </v>
      </c>
      <c r="V47" s="10" t="str">
        <f t="shared" si="2"/>
        <v xml:space="preserve">69 Mio. T CO2 in 2006 - _x000D_ Variation 1992/2006 : -30 % </v>
      </c>
      <c r="W47" s="10" t="str">
        <f t="shared" si="3"/>
        <v>Bela</v>
      </c>
      <c r="AA47" s="8" t="str">
        <f t="shared" si="5"/>
        <v>Swed</v>
      </c>
      <c r="AB47" s="7" t="s">
        <v>165</v>
      </c>
      <c r="AC47" s="9">
        <v>56855</v>
      </c>
      <c r="AD47" s="10" t="str">
        <f t="shared" si="4"/>
        <v xml:space="preserve">Sweden - 57 Mio. T CO2 in 1992  </v>
      </c>
    </row>
    <row r="48" spans="1:30">
      <c r="A48" s="7">
        <v>184</v>
      </c>
      <c r="B48" s="7" t="s">
        <v>167</v>
      </c>
      <c r="C48" s="8">
        <v>37448</v>
      </c>
      <c r="D48" s="8">
        <v>43190</v>
      </c>
      <c r="E48" s="9">
        <v>44433</v>
      </c>
      <c r="F48" s="8">
        <v>47113</v>
      </c>
      <c r="G48" s="8">
        <v>48528</v>
      </c>
      <c r="H48" s="8">
        <v>51553</v>
      </c>
      <c r="I48" s="8">
        <v>51018</v>
      </c>
      <c r="J48" s="8">
        <v>52290</v>
      </c>
      <c r="K48" s="8">
        <v>62704</v>
      </c>
      <c r="L48" s="8">
        <v>64907</v>
      </c>
      <c r="M48" s="8">
        <v>63338</v>
      </c>
      <c r="N48" s="8">
        <v>60654</v>
      </c>
      <c r="O48" s="8">
        <v>66495</v>
      </c>
      <c r="P48" s="8">
        <v>65212</v>
      </c>
      <c r="Q48" s="8">
        <v>66198</v>
      </c>
      <c r="R48" s="8">
        <v>66598</v>
      </c>
      <c r="S48" s="9">
        <v>68460</v>
      </c>
      <c r="T48" s="10">
        <f t="shared" si="0"/>
        <v>0.54074674228613873</v>
      </c>
      <c r="U48" s="10" t="str">
        <f t="shared" si="1"/>
        <v xml:space="preserve">Syrian Arab Republic - 68 Mio. T CO2 in 2006 - _x000D_ Variation 1992/2006 : 54 % </v>
      </c>
      <c r="V48" s="10" t="str">
        <f t="shared" si="2"/>
        <v xml:space="preserve">68 Mio. T CO2 in 2006 - _x000D_ Variation 1992/2006 : 54 % </v>
      </c>
      <c r="W48" s="10" t="str">
        <f t="shared" si="3"/>
        <v>Syri</v>
      </c>
      <c r="AA48" s="8" t="str">
        <f t="shared" si="5"/>
        <v>Denm</v>
      </c>
      <c r="AB48" s="7" t="s">
        <v>53</v>
      </c>
      <c r="AC48" s="9">
        <v>54142</v>
      </c>
      <c r="AD48" s="10" t="str">
        <f t="shared" si="4"/>
        <v xml:space="preserve">Denmark - 54 Mio. T CO2 in 1992  </v>
      </c>
    </row>
    <row r="49" spans="1:30">
      <c r="A49" s="7">
        <v>188</v>
      </c>
      <c r="B49" s="7" t="s">
        <v>137</v>
      </c>
      <c r="C49" s="8">
        <v>44528</v>
      </c>
      <c r="D49" s="8">
        <v>45826</v>
      </c>
      <c r="E49" s="9">
        <v>50321</v>
      </c>
      <c r="F49" s="8">
        <v>51286</v>
      </c>
      <c r="G49" s="8">
        <v>56265</v>
      </c>
      <c r="H49" s="8">
        <v>63100</v>
      </c>
      <c r="I49" s="8">
        <v>65637</v>
      </c>
      <c r="J49" s="8">
        <v>77396</v>
      </c>
      <c r="K49" s="8">
        <v>75643</v>
      </c>
      <c r="L49" s="8">
        <v>73014</v>
      </c>
      <c r="M49" s="8">
        <v>78885</v>
      </c>
      <c r="N49" s="8">
        <v>76945</v>
      </c>
      <c r="O49" s="8">
        <v>78364</v>
      </c>
      <c r="P49" s="8">
        <v>72904</v>
      </c>
      <c r="Q49" s="8">
        <v>76908</v>
      </c>
      <c r="R49" s="8">
        <v>76424</v>
      </c>
      <c r="S49" s="9">
        <v>68328</v>
      </c>
      <c r="T49" s="10">
        <f t="shared" si="0"/>
        <v>0.35784265018580713</v>
      </c>
      <c r="U49" s="10" t="str">
        <f t="shared" si="1"/>
        <v xml:space="preserve">Philippines - 68 Mio. T CO2 in 2006 - _x000D_ Variation 1992/2006 : 36 % </v>
      </c>
      <c r="V49" s="10" t="str">
        <f t="shared" si="2"/>
        <v xml:space="preserve">68 Mio. T CO2 in 2006 - _x000D_ Variation 1992/2006 : 36 % </v>
      </c>
      <c r="W49" s="10" t="str">
        <f t="shared" si="3"/>
        <v>Phil</v>
      </c>
      <c r="AA49" s="8" t="str">
        <f t="shared" si="5"/>
        <v>Port</v>
      </c>
      <c r="AB49" s="7" t="s">
        <v>139</v>
      </c>
      <c r="AC49" s="9">
        <v>52015</v>
      </c>
      <c r="AD49" s="10" t="str">
        <f t="shared" si="4"/>
        <v xml:space="preserve">Portugal - 52 Mio. T CO2 in 1992  </v>
      </c>
    </row>
    <row r="50" spans="1:30">
      <c r="A50" s="7">
        <v>384</v>
      </c>
      <c r="B50" s="7" t="s">
        <v>65</v>
      </c>
      <c r="C50" s="8">
        <v>50992</v>
      </c>
      <c r="D50" s="8">
        <v>54927</v>
      </c>
      <c r="E50" s="9">
        <v>49130</v>
      </c>
      <c r="F50" s="8">
        <v>52598</v>
      </c>
      <c r="G50" s="8">
        <v>59327</v>
      </c>
      <c r="H50" s="8">
        <v>52488</v>
      </c>
      <c r="I50" s="8">
        <v>61248</v>
      </c>
      <c r="J50" s="8">
        <v>59935</v>
      </c>
      <c r="K50" s="8">
        <v>57031</v>
      </c>
      <c r="L50" s="8">
        <v>55543</v>
      </c>
      <c r="M50" s="8">
        <v>52272</v>
      </c>
      <c r="N50" s="8">
        <v>56899</v>
      </c>
      <c r="O50" s="8">
        <v>61281</v>
      </c>
      <c r="P50" s="8">
        <v>69612</v>
      </c>
      <c r="Q50" s="8">
        <v>67672</v>
      </c>
      <c r="R50" s="8">
        <v>54795</v>
      </c>
      <c r="S50" s="9">
        <v>66693</v>
      </c>
      <c r="T50" s="10">
        <f t="shared" si="0"/>
        <v>0.35748015469163447</v>
      </c>
      <c r="U50" s="10" t="str">
        <f t="shared" si="1"/>
        <v xml:space="preserve">Finland - 67 Mio. T CO2 in 2006 - _x000D_ Variation 1992/2006 : 36 % </v>
      </c>
      <c r="V50" s="10" t="str">
        <f t="shared" si="2"/>
        <v xml:space="preserve">67 Mio. T CO2 in 2006 - _x000D_ Variation 1992/2006 : 36 % </v>
      </c>
      <c r="W50" s="10" t="str">
        <f t="shared" si="3"/>
        <v>Finl</v>
      </c>
      <c r="AA50" s="8" t="str">
        <f t="shared" si="5"/>
        <v>Bulg</v>
      </c>
      <c r="AB50" s="7" t="s">
        <v>32</v>
      </c>
      <c r="AC50" s="9">
        <v>51887</v>
      </c>
      <c r="AD50" s="10" t="str">
        <f t="shared" si="4"/>
        <v xml:space="preserve">Bulgaria - 52 Mio. T CO2 in 1992  </v>
      </c>
    </row>
    <row r="51" spans="1:30">
      <c r="A51" s="7">
        <v>191</v>
      </c>
      <c r="B51" s="7" t="s">
        <v>43</v>
      </c>
      <c r="C51" s="8">
        <v>57336</v>
      </c>
      <c r="D51" s="8">
        <v>57119</v>
      </c>
      <c r="E51" s="9">
        <v>62044</v>
      </c>
      <c r="F51" s="8">
        <v>64016</v>
      </c>
      <c r="G51" s="8">
        <v>67569</v>
      </c>
      <c r="H51" s="8">
        <v>59609</v>
      </c>
      <c r="I51" s="8">
        <v>60518</v>
      </c>
      <c r="J51" s="8">
        <v>64904</v>
      </c>
      <c r="K51" s="8">
        <v>65974</v>
      </c>
      <c r="L51" s="8">
        <v>56507</v>
      </c>
      <c r="M51" s="8">
        <v>57919</v>
      </c>
      <c r="N51" s="8">
        <v>56272</v>
      </c>
      <c r="O51" s="8">
        <v>55656</v>
      </c>
      <c r="P51" s="8">
        <v>57416</v>
      </c>
      <c r="Q51" s="8">
        <v>53871</v>
      </c>
      <c r="R51" s="8">
        <v>59173</v>
      </c>
      <c r="S51" s="9">
        <v>63422</v>
      </c>
      <c r="T51" s="10">
        <f t="shared" si="0"/>
        <v>2.2210044484559346E-2</v>
      </c>
      <c r="U51" s="10" t="str">
        <f t="shared" si="1"/>
        <v xml:space="preserve">Colombia - 63 Mio. T CO2 in 2006 - _x000D_ Variation 1992/2006 : 2 % </v>
      </c>
      <c r="V51" s="10" t="str">
        <f t="shared" si="2"/>
        <v xml:space="preserve">63 Mio. T CO2 in 2006 - _x000D_ Variation 1992/2006 : 2 % </v>
      </c>
      <c r="W51" s="10" t="str">
        <f t="shared" si="3"/>
        <v>Colo</v>
      </c>
      <c r="AA51" s="8" t="str">
        <f t="shared" si="5"/>
        <v>Phil</v>
      </c>
      <c r="AB51" s="7" t="s">
        <v>137</v>
      </c>
      <c r="AC51" s="9">
        <v>50321</v>
      </c>
      <c r="AD51" s="10" t="str">
        <f t="shared" si="4"/>
        <v xml:space="preserve">Philippines - 50 Mio. T CO2 in 1992  </v>
      </c>
    </row>
    <row r="52" spans="1:30">
      <c r="A52" s="7">
        <v>192</v>
      </c>
      <c r="B52" s="7" t="s">
        <v>41</v>
      </c>
      <c r="C52" s="8">
        <v>35486</v>
      </c>
      <c r="D52" s="8">
        <v>33737</v>
      </c>
      <c r="E52" s="9">
        <v>35273</v>
      </c>
      <c r="F52" s="8">
        <v>35864</v>
      </c>
      <c r="G52" s="8">
        <v>41323</v>
      </c>
      <c r="H52" s="8">
        <v>44381</v>
      </c>
      <c r="I52" s="8">
        <v>50651</v>
      </c>
      <c r="J52" s="8">
        <v>58289</v>
      </c>
      <c r="K52" s="8">
        <v>57508</v>
      </c>
      <c r="L52" s="8">
        <v>62693</v>
      </c>
      <c r="M52" s="8">
        <v>59704</v>
      </c>
      <c r="N52" s="8">
        <v>49815</v>
      </c>
      <c r="O52" s="8">
        <v>52184</v>
      </c>
      <c r="P52" s="8">
        <v>52419</v>
      </c>
      <c r="Q52" s="8">
        <v>58403</v>
      </c>
      <c r="R52" s="8">
        <v>59440</v>
      </c>
      <c r="S52" s="9">
        <v>60100</v>
      </c>
      <c r="T52" s="10">
        <f t="shared" si="0"/>
        <v>0.70385280526181504</v>
      </c>
      <c r="U52" s="10" t="str">
        <f t="shared" si="1"/>
        <v xml:space="preserve">Chile - 60 Mio. T CO2 in 2006 - _x000D_ Variation 1992/2006 : 70 % </v>
      </c>
      <c r="V52" s="10" t="str">
        <f t="shared" si="2"/>
        <v xml:space="preserve">60 Mio. T CO2 in 2006 - _x000D_ Variation 1992/2006 : 70 % </v>
      </c>
      <c r="W52" s="10" t="str">
        <f t="shared" si="3"/>
        <v>Chil</v>
      </c>
      <c r="AA52" s="8" t="str">
        <f t="shared" si="5"/>
        <v>Sing</v>
      </c>
      <c r="AB52" s="7" t="s">
        <v>155</v>
      </c>
      <c r="AC52" s="9">
        <v>50263</v>
      </c>
      <c r="AD52" s="10" t="str">
        <f t="shared" si="4"/>
        <v xml:space="preserve">Singapore - 50 Mio. T CO2 in 1992  </v>
      </c>
    </row>
    <row r="53" spans="1:30">
      <c r="A53" s="7">
        <v>196</v>
      </c>
      <c r="B53" s="7" t="s">
        <v>139</v>
      </c>
      <c r="C53" s="8">
        <v>44374</v>
      </c>
      <c r="D53" s="8">
        <v>47582</v>
      </c>
      <c r="E53" s="9">
        <v>52015</v>
      </c>
      <c r="F53" s="8">
        <v>47439</v>
      </c>
      <c r="G53" s="8">
        <v>48448</v>
      </c>
      <c r="H53" s="8">
        <v>52653</v>
      </c>
      <c r="I53" s="8">
        <v>50794</v>
      </c>
      <c r="J53" s="8">
        <v>53357</v>
      </c>
      <c r="K53" s="8">
        <v>58175</v>
      </c>
      <c r="L53" s="8">
        <v>64790</v>
      </c>
      <c r="M53" s="8">
        <v>63364</v>
      </c>
      <c r="N53" s="8">
        <v>62718</v>
      </c>
      <c r="O53" s="8">
        <v>67228</v>
      </c>
      <c r="P53" s="8">
        <v>61644</v>
      </c>
      <c r="Q53" s="8">
        <v>63257</v>
      </c>
      <c r="R53" s="8">
        <v>65461</v>
      </c>
      <c r="S53" s="9">
        <v>60001</v>
      </c>
      <c r="T53" s="10">
        <f t="shared" si="0"/>
        <v>0.15353263481687976</v>
      </c>
      <c r="U53" s="10" t="str">
        <f t="shared" si="1"/>
        <v xml:space="preserve">Portugal - 60 Mio. T CO2 in 2006 - _x000D_ Variation 1992/2006 : 15 % </v>
      </c>
      <c r="V53" s="10" t="str">
        <f t="shared" si="2"/>
        <v xml:space="preserve">60 Mio. T CO2 in 2006 - _x000D_ Variation 1992/2006 : 15 % </v>
      </c>
      <c r="W53" s="10" t="str">
        <f t="shared" si="3"/>
        <v>Port</v>
      </c>
      <c r="AA53" s="8" t="str">
        <f t="shared" si="5"/>
        <v>Finl</v>
      </c>
      <c r="AB53" s="7" t="s">
        <v>65</v>
      </c>
      <c r="AC53" s="9">
        <v>49130</v>
      </c>
      <c r="AD53" s="10" t="str">
        <f t="shared" si="4"/>
        <v xml:space="preserve">Finland - 49 Mio. T CO2 in 1992  </v>
      </c>
    </row>
    <row r="54" spans="1:30">
      <c r="A54" s="7">
        <v>203</v>
      </c>
      <c r="B54" s="7" t="s">
        <v>83</v>
      </c>
      <c r="C54" s="8">
        <v>61904</v>
      </c>
      <c r="D54" s="8">
        <v>62960</v>
      </c>
      <c r="E54" s="9">
        <v>58014</v>
      </c>
      <c r="F54" s="8">
        <v>61208</v>
      </c>
      <c r="G54" s="8">
        <v>57174</v>
      </c>
      <c r="H54" s="8">
        <v>59822</v>
      </c>
      <c r="I54" s="8">
        <v>62443</v>
      </c>
      <c r="J54" s="8">
        <v>61277</v>
      </c>
      <c r="K54" s="8">
        <v>59440</v>
      </c>
      <c r="L54" s="8">
        <v>59099</v>
      </c>
      <c r="M54" s="8">
        <v>56005</v>
      </c>
      <c r="N54" s="8">
        <v>56782</v>
      </c>
      <c r="O54" s="8">
        <v>56239</v>
      </c>
      <c r="P54" s="8">
        <v>59580</v>
      </c>
      <c r="Q54" s="8">
        <v>57889</v>
      </c>
      <c r="R54" s="8">
        <v>58821</v>
      </c>
      <c r="S54" s="9">
        <v>57644</v>
      </c>
      <c r="T54" s="10">
        <f t="shared" si="0"/>
        <v>-6.3777708828903368E-3</v>
      </c>
      <c r="U54" s="10" t="str">
        <f t="shared" si="1"/>
        <v xml:space="preserve">Hungary - 58 Mio. T CO2 in 2006 - _x000D_ Variation 1992/2006 : -1 % </v>
      </c>
      <c r="V54" s="10" t="str">
        <f t="shared" si="2"/>
        <v xml:space="preserve">58 Mio. T CO2 in 2006 - _x000D_ Variation 1992/2006 : -1 % </v>
      </c>
      <c r="W54" s="10" t="str">
        <f t="shared" si="3"/>
        <v>Hung</v>
      </c>
      <c r="AA54" s="8" t="str">
        <f t="shared" si="5"/>
        <v>Serb</v>
      </c>
      <c r="AB54" s="7" t="s">
        <v>152</v>
      </c>
      <c r="AC54" s="9">
        <v>45353</v>
      </c>
      <c r="AD54" s="10" t="str">
        <f t="shared" si="4"/>
        <v xml:space="preserve">Serbia and Montenegro - 45 Mio. T CO2 in 1992  </v>
      </c>
    </row>
    <row r="55" spans="1:30">
      <c r="A55" s="7">
        <v>180</v>
      </c>
      <c r="B55" s="7" t="s">
        <v>155</v>
      </c>
      <c r="C55" s="8">
        <v>46937</v>
      </c>
      <c r="D55" s="8">
        <v>47421</v>
      </c>
      <c r="E55" s="9">
        <v>50263</v>
      </c>
      <c r="F55" s="8">
        <v>54622</v>
      </c>
      <c r="G55" s="8">
        <v>65362</v>
      </c>
      <c r="H55" s="8">
        <v>47106</v>
      </c>
      <c r="I55" s="8">
        <v>55301</v>
      </c>
      <c r="J55" s="8">
        <v>69234</v>
      </c>
      <c r="K55" s="8">
        <v>61890</v>
      </c>
      <c r="L55" s="8">
        <v>52342</v>
      </c>
      <c r="M55" s="8">
        <v>52342</v>
      </c>
      <c r="N55" s="8">
        <v>52543</v>
      </c>
      <c r="O55" s="8">
        <v>51143</v>
      </c>
      <c r="P55" s="8">
        <v>49133</v>
      </c>
      <c r="Q55" s="8">
        <v>50919</v>
      </c>
      <c r="R55" s="8">
        <v>59558</v>
      </c>
      <c r="S55" s="9">
        <v>56217</v>
      </c>
      <c r="T55" s="10">
        <f t="shared" si="0"/>
        <v>0.11845691661858623</v>
      </c>
      <c r="U55" s="10" t="str">
        <f t="shared" si="1"/>
        <v xml:space="preserve">Singapore - 56 Mio. T CO2 in 2006 - _x000D_ Variation 1992/2006 : 12 % </v>
      </c>
      <c r="V55" s="10" t="str">
        <f t="shared" si="2"/>
        <v xml:space="preserve">56 Mio. T CO2 in 2006 - _x000D_ Variation 1992/2006 : 12 % </v>
      </c>
      <c r="W55" s="10" t="str">
        <f t="shared" si="3"/>
        <v>Sing</v>
      </c>
      <c r="AA55" s="8" t="str">
        <f t="shared" si="5"/>
        <v>Syri</v>
      </c>
      <c r="AB55" s="7" t="s">
        <v>167</v>
      </c>
      <c r="AC55" s="9">
        <v>44433</v>
      </c>
      <c r="AD55" s="10" t="str">
        <f t="shared" si="4"/>
        <v xml:space="preserve">Syrian Arab Republic - 44 Mio. T CO2 in 1992  </v>
      </c>
    </row>
    <row r="56" spans="1:30">
      <c r="A56" s="7">
        <v>720</v>
      </c>
      <c r="B56" s="7" t="s">
        <v>103</v>
      </c>
      <c r="C56" s="8">
        <v>40315</v>
      </c>
      <c r="D56" s="8">
        <v>42486</v>
      </c>
      <c r="E56" s="9">
        <v>40568</v>
      </c>
      <c r="F56" s="8">
        <v>42632</v>
      </c>
      <c r="G56" s="8">
        <v>42167</v>
      </c>
      <c r="H56" s="8">
        <v>46592</v>
      </c>
      <c r="I56" s="8">
        <v>43025</v>
      </c>
      <c r="J56" s="8">
        <v>51242</v>
      </c>
      <c r="K56" s="8">
        <v>48129</v>
      </c>
      <c r="L56" s="8">
        <v>47227</v>
      </c>
      <c r="M56" s="8">
        <v>49749</v>
      </c>
      <c r="N56" s="8">
        <v>51069</v>
      </c>
      <c r="O56" s="8">
        <v>50420</v>
      </c>
      <c r="P56" s="8">
        <v>51902</v>
      </c>
      <c r="Q56" s="8">
        <v>53082</v>
      </c>
      <c r="R56" s="8">
        <v>54894</v>
      </c>
      <c r="S56" s="9">
        <v>55495</v>
      </c>
      <c r="T56" s="10">
        <f t="shared" si="0"/>
        <v>0.36795010845986986</v>
      </c>
      <c r="U56" s="10" t="str">
        <f t="shared" si="1"/>
        <v xml:space="preserve">Libyan Arab Jamahiriya - 55 Mio. T CO2 in 2006 - _x000D_ Variation 1992/2006 : 37 % </v>
      </c>
      <c r="V56" s="10" t="str">
        <f t="shared" si="2"/>
        <v xml:space="preserve">55 Mio. T CO2 in 2006 - _x000D_ Variation 1992/2006 : 37 % </v>
      </c>
      <c r="W56" s="10" t="str">
        <f t="shared" si="3"/>
        <v>Liby</v>
      </c>
      <c r="AA56" s="8" t="str">
        <f t="shared" si="5"/>
        <v>Slov</v>
      </c>
      <c r="AB56" s="7" t="s">
        <v>156</v>
      </c>
      <c r="AC56" s="9">
        <v>44345</v>
      </c>
      <c r="AD56" s="10" t="str">
        <f t="shared" si="4"/>
        <v xml:space="preserve">Slovakia - 44 Mio. T CO2 in 1992  </v>
      </c>
    </row>
    <row r="57" spans="1:30">
      <c r="A57" s="7">
        <v>208</v>
      </c>
      <c r="B57" s="7" t="s">
        <v>53</v>
      </c>
      <c r="C57" s="8">
        <v>50431</v>
      </c>
      <c r="D57" s="8">
        <v>61461</v>
      </c>
      <c r="E57" s="9">
        <v>54142</v>
      </c>
      <c r="F57" s="8">
        <v>59396</v>
      </c>
      <c r="G57" s="8">
        <v>61739</v>
      </c>
      <c r="H57" s="8">
        <v>55997</v>
      </c>
      <c r="I57" s="8">
        <v>67844</v>
      </c>
      <c r="J57" s="8">
        <v>57563</v>
      </c>
      <c r="K57" s="8">
        <v>55114</v>
      </c>
      <c r="L57" s="8">
        <v>50351</v>
      </c>
      <c r="M57" s="8">
        <v>46937</v>
      </c>
      <c r="N57" s="8">
        <v>48730</v>
      </c>
      <c r="O57" s="8">
        <v>48609</v>
      </c>
      <c r="P57" s="8">
        <v>55858</v>
      </c>
      <c r="Q57" s="8">
        <v>50714</v>
      </c>
      <c r="R57" s="8">
        <v>46827</v>
      </c>
      <c r="S57" s="9">
        <v>53944</v>
      </c>
      <c r="T57" s="10">
        <f t="shared" si="0"/>
        <v>-3.6570499796830555E-3</v>
      </c>
      <c r="U57" s="10" t="str">
        <f t="shared" si="1"/>
        <v xml:space="preserve">Denmark - 54 Mio. T CO2 in 2006 - _x000D_ Variation 1992/2006 : 0 % </v>
      </c>
      <c r="V57" s="10" t="str">
        <f t="shared" si="2"/>
        <v xml:space="preserve">54 Mio. T CO2 in 2006 - _x000D_ Variation 1992/2006 : 0 % </v>
      </c>
      <c r="W57" s="10" t="str">
        <f t="shared" si="3"/>
        <v>Denm</v>
      </c>
      <c r="AA57" s="8" t="str">
        <f t="shared" si="5"/>
        <v>Azer</v>
      </c>
      <c r="AB57" s="7" t="s">
        <v>15</v>
      </c>
      <c r="AC57" s="9">
        <v>44169</v>
      </c>
      <c r="AD57" s="10" t="str">
        <f t="shared" si="4"/>
        <v xml:space="preserve">Azerbaijan - 44 Mio. T CO2 in 1992  </v>
      </c>
    </row>
    <row r="58" spans="1:30">
      <c r="A58" s="7">
        <v>262</v>
      </c>
      <c r="B58" s="7" t="s">
        <v>152</v>
      </c>
      <c r="E58" s="9">
        <v>45353</v>
      </c>
      <c r="F58" s="8">
        <v>39494</v>
      </c>
      <c r="G58" s="8">
        <v>38419</v>
      </c>
      <c r="H58" s="8">
        <v>40583</v>
      </c>
      <c r="I58" s="8">
        <v>47469</v>
      </c>
      <c r="J58" s="8">
        <v>51029</v>
      </c>
      <c r="K58" s="8">
        <v>53658</v>
      </c>
      <c r="L58" s="8">
        <v>36993</v>
      </c>
      <c r="M58" s="8">
        <v>41092</v>
      </c>
      <c r="N58" s="8">
        <v>44128</v>
      </c>
      <c r="O58" s="8">
        <v>47197</v>
      </c>
      <c r="P58" s="8">
        <v>50472</v>
      </c>
      <c r="Q58" s="8">
        <v>55194</v>
      </c>
      <c r="R58" s="8">
        <v>49933</v>
      </c>
      <c r="S58" s="9">
        <v>53266</v>
      </c>
      <c r="T58" s="10">
        <f t="shared" si="0"/>
        <v>0.17447577889004035</v>
      </c>
      <c r="U58" s="10" t="str">
        <f t="shared" si="1"/>
        <v xml:space="preserve">Serbia and Montenegro - 53 Mio. T CO2 in 2006 - _x000D_ Variation 1992/2006 : 17 % </v>
      </c>
      <c r="V58" s="10" t="str">
        <f t="shared" si="2"/>
        <v xml:space="preserve">53 Mio. T CO2 in 2006 - _x000D_ Variation 1992/2006 : 17 % </v>
      </c>
      <c r="W58" s="10" t="str">
        <f t="shared" si="3"/>
        <v>Serb</v>
      </c>
      <c r="AA58" s="8" t="str">
        <f t="shared" si="5"/>
        <v>Swit</v>
      </c>
      <c r="AB58" s="7" t="s">
        <v>166</v>
      </c>
      <c r="AC58" s="9">
        <v>43322</v>
      </c>
      <c r="AD58" s="10" t="str">
        <f t="shared" si="4"/>
        <v xml:space="preserve">Switzerland - 43 Mio. T CO2 in 1992  </v>
      </c>
    </row>
    <row r="59" spans="1:30">
      <c r="A59" s="7">
        <v>212</v>
      </c>
      <c r="B59" s="7" t="s">
        <v>165</v>
      </c>
      <c r="C59" s="8">
        <v>51216</v>
      </c>
      <c r="D59" s="8">
        <v>55282</v>
      </c>
      <c r="E59" s="9">
        <v>56855</v>
      </c>
      <c r="F59" s="8">
        <v>53134</v>
      </c>
      <c r="G59" s="8">
        <v>56412</v>
      </c>
      <c r="H59" s="8">
        <v>53533</v>
      </c>
      <c r="I59" s="8">
        <v>60577</v>
      </c>
      <c r="J59" s="8">
        <v>54516</v>
      </c>
      <c r="K59" s="8">
        <v>54897</v>
      </c>
      <c r="L59" s="8">
        <v>51025</v>
      </c>
      <c r="M59" s="8">
        <v>49669</v>
      </c>
      <c r="N59" s="8">
        <v>50926</v>
      </c>
      <c r="O59" s="8">
        <v>57233</v>
      </c>
      <c r="P59" s="8">
        <v>54655</v>
      </c>
      <c r="Q59" s="8">
        <v>54336</v>
      </c>
      <c r="R59" s="8">
        <v>51491</v>
      </c>
      <c r="S59" s="9">
        <v>50875</v>
      </c>
      <c r="T59" s="10">
        <f t="shared" si="0"/>
        <v>-0.10517984346143699</v>
      </c>
      <c r="U59" s="10" t="str">
        <f t="shared" si="1"/>
        <v xml:space="preserve">Sweden - 51 Mio. T CO2 in 2006 - _x000D_ Variation 1992/2006 : -11 % </v>
      </c>
      <c r="V59" s="10" t="str">
        <f t="shared" si="2"/>
        <v xml:space="preserve">51 Mio. T CO2 in 2006 - _x000D_ Variation 1992/2006 : -11 % </v>
      </c>
      <c r="W59" s="10" t="str">
        <f t="shared" si="3"/>
        <v>Swed</v>
      </c>
      <c r="AA59" s="8" t="str">
        <f t="shared" si="5"/>
        <v>Isra</v>
      </c>
      <c r="AB59" s="7" t="s">
        <v>90</v>
      </c>
      <c r="AC59" s="9">
        <v>41496</v>
      </c>
      <c r="AD59" s="10" t="str">
        <f t="shared" si="4"/>
        <v xml:space="preserve">Israel - 41 Mio. T CO2 in 1992  </v>
      </c>
    </row>
    <row r="60" spans="1:30">
      <c r="A60" s="7">
        <v>214</v>
      </c>
      <c r="B60" s="7" t="s">
        <v>32</v>
      </c>
      <c r="C60" s="8">
        <v>76655</v>
      </c>
      <c r="D60" s="8">
        <v>59723</v>
      </c>
      <c r="E60" s="9">
        <v>51887</v>
      </c>
      <c r="F60" s="8">
        <v>67639</v>
      </c>
      <c r="G60" s="8">
        <v>54212</v>
      </c>
      <c r="H60" s="8">
        <v>58230</v>
      </c>
      <c r="I60" s="8">
        <v>55128</v>
      </c>
      <c r="J60" s="8">
        <v>52448</v>
      </c>
      <c r="K60" s="8">
        <v>50270</v>
      </c>
      <c r="L60" s="8">
        <v>43120</v>
      </c>
      <c r="M60" s="8">
        <v>43054</v>
      </c>
      <c r="N60" s="8">
        <v>45518</v>
      </c>
      <c r="O60" s="8">
        <v>43494</v>
      </c>
      <c r="P60" s="8">
        <v>46878</v>
      </c>
      <c r="Q60" s="8">
        <v>45287</v>
      </c>
      <c r="R60" s="8">
        <v>46992</v>
      </c>
      <c r="S60" s="9">
        <v>48085</v>
      </c>
      <c r="T60" s="10">
        <f t="shared" si="0"/>
        <v>-7.3274615992445127E-2</v>
      </c>
      <c r="U60" s="10" t="str">
        <f t="shared" si="1"/>
        <v xml:space="preserve">Bulgaria - 48 Mio. T CO2 in 2006 - _x000D_ Variation 1992/2006 : -7 % </v>
      </c>
      <c r="V60" s="10" t="str">
        <f t="shared" si="2"/>
        <v xml:space="preserve">48 Mio. T CO2 in 2006 - _x000D_ Variation 1992/2006 : -7 % </v>
      </c>
      <c r="W60" s="10" t="str">
        <f t="shared" si="3"/>
        <v>Bulg</v>
      </c>
      <c r="AA60" s="8" t="str">
        <f t="shared" si="5"/>
        <v>Liby</v>
      </c>
      <c r="AB60" s="7" t="s">
        <v>103</v>
      </c>
      <c r="AC60" s="9">
        <v>40568</v>
      </c>
      <c r="AD60" s="10" t="str">
        <f t="shared" si="4"/>
        <v xml:space="preserve">Libyan Arab Jamahiriya - 41 Mio. T CO2 in 1992  </v>
      </c>
    </row>
    <row r="61" spans="1:30">
      <c r="A61" s="7">
        <v>218</v>
      </c>
      <c r="B61" s="7" t="s">
        <v>140</v>
      </c>
      <c r="C61" s="8">
        <v>11774</v>
      </c>
      <c r="D61" s="8">
        <v>17673</v>
      </c>
      <c r="E61" s="9">
        <v>26800</v>
      </c>
      <c r="F61" s="8">
        <v>30719</v>
      </c>
      <c r="G61" s="8">
        <v>30221</v>
      </c>
      <c r="H61" s="8">
        <v>30822</v>
      </c>
      <c r="I61" s="8">
        <v>31823</v>
      </c>
      <c r="J61" s="8">
        <v>36285</v>
      </c>
      <c r="K61" s="8">
        <v>32399</v>
      </c>
      <c r="L61" s="8">
        <v>31405</v>
      </c>
      <c r="M61" s="8">
        <v>34727</v>
      </c>
      <c r="N61" s="8">
        <v>27999</v>
      </c>
      <c r="O61" s="8">
        <v>28959</v>
      </c>
      <c r="P61" s="8">
        <v>28288</v>
      </c>
      <c r="Q61" s="8">
        <v>36989</v>
      </c>
      <c r="R61" s="8">
        <v>46710</v>
      </c>
      <c r="S61" s="9">
        <v>46193</v>
      </c>
      <c r="T61" s="10">
        <f t="shared" si="0"/>
        <v>0.72361940298507466</v>
      </c>
      <c r="U61" s="10" t="str">
        <f t="shared" si="1"/>
        <v xml:space="preserve">Qatar - 46 Mio. T CO2 in 2006 - _x000D_ Variation 1992/2006 : 72 % </v>
      </c>
      <c r="V61" s="10" t="str">
        <f t="shared" si="2"/>
        <v xml:space="preserve">46 Mio. T CO2 in 2006 - _x000D_ Variation 1992/2006 : 72 % </v>
      </c>
      <c r="W61" s="10" t="str">
        <f t="shared" si="3"/>
        <v>Qata</v>
      </c>
      <c r="AA61" s="8" t="str">
        <f t="shared" si="5"/>
        <v>Chil</v>
      </c>
      <c r="AB61" s="7" t="s">
        <v>41</v>
      </c>
      <c r="AC61" s="9">
        <v>35273</v>
      </c>
      <c r="AD61" s="10" t="str">
        <f t="shared" si="4"/>
        <v xml:space="preserve">Chile - 35 Mio. T CO2 in 1992  </v>
      </c>
    </row>
    <row r="62" spans="1:30">
      <c r="A62" s="7">
        <v>818</v>
      </c>
      <c r="B62" s="7" t="s">
        <v>119</v>
      </c>
      <c r="C62" s="8">
        <v>23540</v>
      </c>
      <c r="D62" s="8">
        <v>24974</v>
      </c>
      <c r="E62" s="9">
        <v>26037</v>
      </c>
      <c r="F62" s="8">
        <v>28215</v>
      </c>
      <c r="G62" s="8">
        <v>29638</v>
      </c>
      <c r="H62" s="8">
        <v>30371</v>
      </c>
      <c r="I62" s="8">
        <v>31192</v>
      </c>
      <c r="J62" s="8">
        <v>31860</v>
      </c>
      <c r="K62" s="8">
        <v>32036</v>
      </c>
      <c r="L62" s="8">
        <v>33150</v>
      </c>
      <c r="M62" s="8">
        <v>33906</v>
      </c>
      <c r="N62" s="8">
        <v>37715</v>
      </c>
      <c r="O62" s="8">
        <v>38232</v>
      </c>
      <c r="P62" s="8">
        <v>37484</v>
      </c>
      <c r="Q62" s="8">
        <v>40363</v>
      </c>
      <c r="R62" s="8">
        <v>47531</v>
      </c>
      <c r="S62" s="9">
        <v>45316</v>
      </c>
      <c r="T62" s="10">
        <f t="shared" si="0"/>
        <v>0.74044628797480505</v>
      </c>
      <c r="U62" s="10" t="str">
        <f t="shared" si="1"/>
        <v xml:space="preserve">Morocco - 45 Mio. T CO2 in 2006 - _x000D_ Variation 1992/2006 : 74 % </v>
      </c>
      <c r="V62" s="10" t="str">
        <f t="shared" si="2"/>
        <v xml:space="preserve">45 Mio. T CO2 in 2006 - _x000D_ Variation 1992/2006 : 74 % </v>
      </c>
      <c r="W62" s="10" t="str">
        <f t="shared" si="3"/>
        <v>Moro</v>
      </c>
      <c r="AA62" s="8" t="str">
        <f t="shared" si="5"/>
        <v>HK</v>
      </c>
      <c r="AB62" s="7" t="s">
        <v>225</v>
      </c>
      <c r="AC62" s="9">
        <v>33429</v>
      </c>
      <c r="AD62" s="10" t="str">
        <f t="shared" si="4"/>
        <v xml:space="preserve">HK - 33 Mio. T CO2 in 1992  </v>
      </c>
    </row>
    <row r="63" spans="1:30">
      <c r="A63" s="7">
        <v>222</v>
      </c>
      <c r="B63" s="7" t="s">
        <v>176</v>
      </c>
      <c r="E63" s="9">
        <v>28065</v>
      </c>
      <c r="F63" s="8">
        <v>27661</v>
      </c>
      <c r="G63" s="8">
        <v>33473</v>
      </c>
      <c r="H63" s="8">
        <v>34617</v>
      </c>
      <c r="I63" s="8">
        <v>31361</v>
      </c>
      <c r="J63" s="8">
        <v>29927</v>
      </c>
      <c r="K63" s="8">
        <v>26044</v>
      </c>
      <c r="L63" s="8">
        <v>35112</v>
      </c>
      <c r="M63" s="8">
        <v>35644</v>
      </c>
      <c r="N63" s="8">
        <v>39677</v>
      </c>
      <c r="O63" s="8">
        <v>41070</v>
      </c>
      <c r="P63" s="8">
        <v>43157</v>
      </c>
      <c r="Q63" s="8">
        <v>39637</v>
      </c>
      <c r="R63" s="8">
        <v>41756</v>
      </c>
      <c r="S63" s="9">
        <v>44103</v>
      </c>
      <c r="T63" s="10">
        <f t="shared" si="0"/>
        <v>0.5714591127739177</v>
      </c>
      <c r="U63" s="10" t="str">
        <f t="shared" si="1"/>
        <v xml:space="preserve">Turkmenistan - 44 Mio. T CO2 in 2006 - _x000D_ Variation 1992/2006 : 57 % </v>
      </c>
      <c r="V63" s="10" t="str">
        <f t="shared" si="2"/>
        <v xml:space="preserve">44 Mio. T CO2 in 2006 - _x000D_ Variation 1992/2006 : 57 % </v>
      </c>
      <c r="W63" s="10" t="str">
        <f t="shared" si="3"/>
        <v>Turk</v>
      </c>
      <c r="AA63" s="8" t="str">
        <f t="shared" si="5"/>
        <v>Irel</v>
      </c>
      <c r="AB63" s="7" t="s">
        <v>89</v>
      </c>
      <c r="AC63" s="9">
        <v>31775</v>
      </c>
      <c r="AD63" s="10" t="str">
        <f t="shared" si="4"/>
        <v xml:space="preserve">Ireland - 32 Mio. T CO2 in 1992  </v>
      </c>
    </row>
    <row r="64" spans="1:30">
      <c r="A64" s="7">
        <v>226</v>
      </c>
      <c r="B64" s="7" t="s">
        <v>89</v>
      </c>
      <c r="C64" s="8">
        <v>30925</v>
      </c>
      <c r="D64" s="8">
        <v>33700</v>
      </c>
      <c r="E64" s="9">
        <v>31775</v>
      </c>
      <c r="F64" s="8">
        <v>32061</v>
      </c>
      <c r="G64" s="8">
        <v>33488</v>
      </c>
      <c r="H64" s="8">
        <v>33726</v>
      </c>
      <c r="I64" s="8">
        <v>36007</v>
      </c>
      <c r="J64" s="8">
        <v>37209</v>
      </c>
      <c r="K64" s="8">
        <v>38878</v>
      </c>
      <c r="L64" s="8">
        <v>41140</v>
      </c>
      <c r="M64" s="8">
        <v>42266</v>
      </c>
      <c r="N64" s="8">
        <v>45107</v>
      </c>
      <c r="O64" s="8">
        <v>44583</v>
      </c>
      <c r="P64" s="8">
        <v>43699</v>
      </c>
      <c r="Q64" s="8">
        <v>43941</v>
      </c>
      <c r="R64" s="8">
        <v>44033</v>
      </c>
      <c r="S64" s="9">
        <v>43806</v>
      </c>
      <c r="T64" s="10">
        <f t="shared" si="0"/>
        <v>0.37863099921321791</v>
      </c>
      <c r="U64" s="10" t="str">
        <f t="shared" si="1"/>
        <v xml:space="preserve">Ireland - 44 Mio. T CO2 in 2006 - _x000D_ Variation 1992/2006 : 38 % </v>
      </c>
      <c r="V64" s="10" t="str">
        <f t="shared" si="2"/>
        <v xml:space="preserve">44 Mio. T CO2 in 2006 - _x000D_ Variation 1992/2006 : 38 % </v>
      </c>
      <c r="W64" s="10" t="str">
        <f t="shared" si="3"/>
        <v>Irel</v>
      </c>
      <c r="AA64" s="8" t="str">
        <f t="shared" si="5"/>
        <v>Cuba</v>
      </c>
      <c r="AB64" s="7" t="s">
        <v>50</v>
      </c>
      <c r="AC64" s="9">
        <v>31335</v>
      </c>
      <c r="AD64" s="10" t="str">
        <f t="shared" si="4"/>
        <v xml:space="preserve">Cuba - 31 Mio. T CO2 in 1992  </v>
      </c>
    </row>
    <row r="65" spans="1:30">
      <c r="A65" s="7">
        <v>232</v>
      </c>
      <c r="B65" s="7" t="s">
        <v>166</v>
      </c>
      <c r="C65" s="8">
        <v>42966</v>
      </c>
      <c r="D65" s="8">
        <v>42346</v>
      </c>
      <c r="E65" s="9">
        <v>43322</v>
      </c>
      <c r="F65" s="8">
        <v>41019</v>
      </c>
      <c r="G65" s="8">
        <v>41466</v>
      </c>
      <c r="H65" s="8">
        <v>39384</v>
      </c>
      <c r="I65" s="8">
        <v>40022</v>
      </c>
      <c r="J65" s="8">
        <v>41576</v>
      </c>
      <c r="K65" s="8">
        <v>42002</v>
      </c>
      <c r="L65" s="8">
        <v>40696</v>
      </c>
      <c r="M65" s="8">
        <v>39090</v>
      </c>
      <c r="N65" s="8">
        <v>42992</v>
      </c>
      <c r="O65" s="8">
        <v>40751</v>
      </c>
      <c r="P65" s="8">
        <v>40234</v>
      </c>
      <c r="Q65" s="8">
        <v>40436</v>
      </c>
      <c r="R65" s="8">
        <v>41353</v>
      </c>
      <c r="S65" s="9">
        <v>41826</v>
      </c>
      <c r="T65" s="10">
        <f t="shared" si="0"/>
        <v>-3.4532108397580905E-2</v>
      </c>
      <c r="U65" s="10" t="str">
        <f t="shared" si="1"/>
        <v xml:space="preserve">Switzerland - 42 Mio. T CO2 in 2006 - _x000D_ Variation 1992/2006 : -3 % </v>
      </c>
      <c r="V65" s="10" t="str">
        <f t="shared" si="2"/>
        <v xml:space="preserve">42 Mio. T CO2 in 2006 - _x000D_ Variation 1992/2006 : -3 % </v>
      </c>
      <c r="W65" s="10" t="str">
        <f t="shared" si="3"/>
        <v>Swit</v>
      </c>
      <c r="AA65" s="8" t="str">
        <f t="shared" si="5"/>
        <v>Norw</v>
      </c>
      <c r="AB65" s="7" t="s">
        <v>130</v>
      </c>
      <c r="AC65" s="9">
        <v>29678</v>
      </c>
      <c r="AD65" s="10" t="str">
        <f t="shared" si="4"/>
        <v xml:space="preserve">Norway - 30 Mio. T CO2 in 1992  </v>
      </c>
    </row>
    <row r="66" spans="1:30">
      <c r="A66" s="7">
        <v>233</v>
      </c>
      <c r="B66" s="7" t="s">
        <v>18</v>
      </c>
      <c r="C66" s="8">
        <v>15528</v>
      </c>
      <c r="D66" s="8">
        <v>15939</v>
      </c>
      <c r="E66" s="9">
        <v>17747</v>
      </c>
      <c r="F66" s="8">
        <v>17406</v>
      </c>
      <c r="G66" s="8">
        <v>18968</v>
      </c>
      <c r="H66" s="8">
        <v>22814</v>
      </c>
      <c r="I66" s="8">
        <v>24028</v>
      </c>
      <c r="J66" s="8">
        <v>25062</v>
      </c>
      <c r="K66" s="8">
        <v>24039</v>
      </c>
      <c r="L66" s="8">
        <v>25230</v>
      </c>
      <c r="M66" s="8">
        <v>27859</v>
      </c>
      <c r="N66" s="8">
        <v>32446</v>
      </c>
      <c r="O66" s="8">
        <v>33697</v>
      </c>
      <c r="P66" s="8">
        <v>35486</v>
      </c>
      <c r="Q66" s="8">
        <v>37088</v>
      </c>
      <c r="R66" s="8">
        <v>40110</v>
      </c>
      <c r="S66" s="9">
        <v>41609</v>
      </c>
      <c r="T66" s="10">
        <f t="shared" si="0"/>
        <v>1.3445652786386431</v>
      </c>
      <c r="U66" s="10" t="str">
        <f t="shared" si="1"/>
        <v xml:space="preserve">Bangladesh - 42 Mio. T CO2 in 2006 - _x000D_ Variation 1992/2006 : 134 % </v>
      </c>
      <c r="V66" s="10" t="str">
        <f t="shared" si="2"/>
        <v xml:space="preserve">42 Mio. T CO2 in 2006 - _x000D_ Variation 1992/2006 : 134 % </v>
      </c>
      <c r="W66" s="10" t="str">
        <f t="shared" si="3"/>
        <v>Bang</v>
      </c>
      <c r="AA66" s="8" t="str">
        <f t="shared" si="5"/>
        <v>Turk</v>
      </c>
      <c r="AB66" s="7" t="s">
        <v>176</v>
      </c>
      <c r="AC66" s="9">
        <v>28065</v>
      </c>
      <c r="AD66" s="10" t="str">
        <f t="shared" si="4"/>
        <v xml:space="preserve">Turkmenistan - 28 Mio. T CO2 in 1992  </v>
      </c>
    </row>
    <row r="67" spans="1:30">
      <c r="A67" s="7">
        <v>231</v>
      </c>
      <c r="B67" s="7" t="s">
        <v>131</v>
      </c>
      <c r="C67" s="8">
        <v>10351</v>
      </c>
      <c r="D67" s="8">
        <v>10949</v>
      </c>
      <c r="E67" s="9">
        <v>12096</v>
      </c>
      <c r="F67" s="8">
        <v>13468</v>
      </c>
      <c r="G67" s="8">
        <v>15268</v>
      </c>
      <c r="H67" s="8">
        <v>15932</v>
      </c>
      <c r="I67" s="8">
        <v>15224</v>
      </c>
      <c r="J67" s="8">
        <v>15594</v>
      </c>
      <c r="K67" s="8">
        <v>16665</v>
      </c>
      <c r="L67" s="8">
        <v>20816</v>
      </c>
      <c r="M67" s="8">
        <v>22055</v>
      </c>
      <c r="N67" s="8">
        <v>24127</v>
      </c>
      <c r="O67" s="8">
        <v>30426</v>
      </c>
      <c r="P67" s="8">
        <v>31548</v>
      </c>
      <c r="Q67" s="8">
        <v>31064</v>
      </c>
      <c r="R67" s="8">
        <v>31467</v>
      </c>
      <c r="S67" s="9">
        <v>41378</v>
      </c>
      <c r="T67" s="10">
        <f t="shared" si="0"/>
        <v>2.4208002645502646</v>
      </c>
      <c r="U67" s="10" t="str">
        <f t="shared" si="1"/>
        <v xml:space="preserve">Oman - 41 Mio. T CO2 in 2006 - _x000D_ Variation 1992/2006 : 242 % </v>
      </c>
      <c r="V67" s="10" t="str">
        <f t="shared" si="2"/>
        <v xml:space="preserve">41 Mio. T CO2 in 2006 - _x000D_ Variation 1992/2006 : 242 % </v>
      </c>
      <c r="W67" s="10" t="str">
        <f t="shared" si="3"/>
        <v>Oman</v>
      </c>
      <c r="AA67" s="8" t="str">
        <f t="shared" si="5"/>
        <v>Qata</v>
      </c>
      <c r="AB67" s="7" t="s">
        <v>140</v>
      </c>
      <c r="AC67" s="9">
        <v>26800</v>
      </c>
      <c r="AD67" s="10" t="str">
        <f t="shared" si="4"/>
        <v xml:space="preserve">Qatar - 27 Mio. T CO2 in 1992  </v>
      </c>
    </row>
    <row r="68" spans="1:30">
      <c r="A68" s="7">
        <v>234</v>
      </c>
      <c r="B68" s="7" t="s">
        <v>130</v>
      </c>
      <c r="C68" s="8">
        <v>31328</v>
      </c>
      <c r="D68" s="8">
        <v>32021</v>
      </c>
      <c r="E68" s="9">
        <v>29678</v>
      </c>
      <c r="F68" s="8">
        <v>31310</v>
      </c>
      <c r="G68" s="8">
        <v>29249</v>
      </c>
      <c r="H68" s="8">
        <v>32996</v>
      </c>
      <c r="I68" s="8">
        <v>33169</v>
      </c>
      <c r="J68" s="8">
        <v>34137</v>
      </c>
      <c r="K68" s="8">
        <v>34591</v>
      </c>
      <c r="L68" s="8">
        <v>40957</v>
      </c>
      <c r="M68" s="8">
        <v>38786</v>
      </c>
      <c r="N68" s="8">
        <v>41103</v>
      </c>
      <c r="O68" s="8">
        <v>37440</v>
      </c>
      <c r="P68" s="8">
        <v>42559</v>
      </c>
      <c r="Q68" s="8">
        <v>49687</v>
      </c>
      <c r="R68" s="8">
        <v>60856</v>
      </c>
      <c r="S68" s="9">
        <v>40220</v>
      </c>
      <c r="T68" s="10">
        <f t="shared" ref="T68:T131" si="6">(S68-E68)/E68</f>
        <v>0.35521261540535076</v>
      </c>
      <c r="U68" s="10" t="str">
        <f t="shared" ref="U68:U131" si="7">+B68&amp;" - "&amp;ROUND(S68/1000,0)&amp;" Mio. T CO2 in 2006 - "&amp; CHAR(13) &amp;" Variation 1992/2006 : "&amp;ROUND(T68*100,0)&amp;" % "</f>
        <v xml:space="preserve">Norway - 40 Mio. T CO2 in 2006 - _x000D_ Variation 1992/2006 : 36 % </v>
      </c>
      <c r="V68" s="10" t="str">
        <f t="shared" ref="V68:V131" si="8">ROUND(S68/1000,0)&amp;" Mio. T CO2 in 2006 - "&amp;CHAR(13)&amp;" Variation 1992/2006 : "&amp;ROUND(T68*100,0)&amp;" % "</f>
        <v xml:space="preserve">40 Mio. T CO2 in 2006 - _x000D_ Variation 1992/2006 : 36 % </v>
      </c>
      <c r="W68" s="10" t="str">
        <f t="shared" ref="W68:W131" si="9">+LEFT(B68,4)</f>
        <v>Norw</v>
      </c>
      <c r="AA68" s="8" t="str">
        <f t="shared" ref="AA68:AA131" si="10">+LEFT(AB68,4)</f>
        <v>Moro</v>
      </c>
      <c r="AB68" s="7" t="s">
        <v>119</v>
      </c>
      <c r="AC68" s="9">
        <v>26037</v>
      </c>
      <c r="AD68" s="10" t="str">
        <f t="shared" ref="AD68:AD131" si="11">+AB68&amp;" - "&amp;ROUND(AC68/1000,0)&amp;" Mio. T CO2 in 1992  "</f>
        <v xml:space="preserve">Morocco - 26 Mio. T CO2 in 1992  </v>
      </c>
    </row>
    <row r="69" spans="1:30">
      <c r="A69" s="7">
        <v>238</v>
      </c>
      <c r="B69" s="7" t="s">
        <v>225</v>
      </c>
      <c r="C69" s="8">
        <v>27661</v>
      </c>
      <c r="D69" s="8">
        <v>28893</v>
      </c>
      <c r="E69" s="9">
        <v>33429</v>
      </c>
      <c r="F69" s="8">
        <v>35130</v>
      </c>
      <c r="G69" s="8">
        <v>31431</v>
      </c>
      <c r="H69" s="8">
        <v>31621</v>
      </c>
      <c r="I69" s="8">
        <v>29366</v>
      </c>
      <c r="J69" s="8">
        <v>30855</v>
      </c>
      <c r="K69" s="8">
        <v>39230</v>
      </c>
      <c r="L69" s="8">
        <v>42753</v>
      </c>
      <c r="M69" s="8">
        <v>40583</v>
      </c>
      <c r="N69" s="8">
        <v>38867</v>
      </c>
      <c r="O69" s="8">
        <v>37613</v>
      </c>
      <c r="P69" s="8">
        <v>40806</v>
      </c>
      <c r="Q69" s="8">
        <v>38889</v>
      </c>
      <c r="R69" s="8">
        <v>41092</v>
      </c>
      <c r="S69" s="9">
        <v>39039</v>
      </c>
      <c r="T69" s="10">
        <f t="shared" si="6"/>
        <v>0.16781836130306022</v>
      </c>
      <c r="U69" s="10" t="str">
        <f t="shared" si="7"/>
        <v xml:space="preserve">HK - 39 Mio. T CO2 in 2006 - _x000D_ Variation 1992/2006 : 17 % </v>
      </c>
      <c r="V69" s="10" t="str">
        <f t="shared" si="8"/>
        <v xml:space="preserve">39 Mio. T CO2 in 2006 - _x000D_ Variation 1992/2006 : 17 % </v>
      </c>
      <c r="W69" s="10" t="str">
        <f t="shared" si="9"/>
        <v>HK</v>
      </c>
      <c r="AA69" s="8" t="str">
        <f t="shared" si="10"/>
        <v>Esto</v>
      </c>
      <c r="AB69" s="7" t="s">
        <v>60</v>
      </c>
      <c r="AC69" s="9">
        <v>25014</v>
      </c>
      <c r="AD69" s="10" t="str">
        <f t="shared" si="11"/>
        <v xml:space="preserve">Estonia - 25 Mio. T CO2 in 1992  </v>
      </c>
    </row>
    <row r="70" spans="1:30">
      <c r="A70" s="7">
        <v>242</v>
      </c>
      <c r="B70" s="7" t="s">
        <v>136</v>
      </c>
      <c r="C70" s="8">
        <v>21164</v>
      </c>
      <c r="D70" s="8">
        <v>20405</v>
      </c>
      <c r="E70" s="9">
        <v>20423</v>
      </c>
      <c r="F70" s="8">
        <v>23613</v>
      </c>
      <c r="G70" s="8">
        <v>23287</v>
      </c>
      <c r="H70" s="8">
        <v>23874</v>
      </c>
      <c r="I70" s="8">
        <v>24361</v>
      </c>
      <c r="J70" s="8">
        <v>27386</v>
      </c>
      <c r="K70" s="8">
        <v>27830</v>
      </c>
      <c r="L70" s="8">
        <v>29799</v>
      </c>
      <c r="M70" s="8">
        <v>30485</v>
      </c>
      <c r="N70" s="8">
        <v>27705</v>
      </c>
      <c r="O70" s="8">
        <v>27735</v>
      </c>
      <c r="P70" s="8">
        <v>26921</v>
      </c>
      <c r="Q70" s="8">
        <v>33092</v>
      </c>
      <c r="R70" s="8">
        <v>37162</v>
      </c>
      <c r="S70" s="9">
        <v>38643</v>
      </c>
      <c r="T70" s="10">
        <f t="shared" si="6"/>
        <v>0.89213142045732752</v>
      </c>
      <c r="U70" s="10" t="str">
        <f t="shared" si="7"/>
        <v xml:space="preserve">Peru - 39 Mio. T CO2 in 2006 - _x000D_ Variation 1992/2006 : 89 % </v>
      </c>
      <c r="V70" s="10" t="str">
        <f t="shared" si="8"/>
        <v xml:space="preserve">39 Mio. T CO2 in 2006 - _x000D_ Variation 1992/2006 : 89 % </v>
      </c>
      <c r="W70" s="10" t="str">
        <f t="shared" si="9"/>
        <v>Peru</v>
      </c>
      <c r="AA70" s="8" t="str">
        <f t="shared" si="10"/>
        <v>NZ</v>
      </c>
      <c r="AB70" s="7" t="s">
        <v>254</v>
      </c>
      <c r="AC70" s="9">
        <v>24845</v>
      </c>
      <c r="AD70" s="10" t="str">
        <f t="shared" si="11"/>
        <v xml:space="preserve">NZ - 25 Mio. T CO2 in 1992  </v>
      </c>
    </row>
    <row r="71" spans="1:30">
      <c r="A71" s="7">
        <v>246</v>
      </c>
      <c r="B71" s="7" t="s">
        <v>156</v>
      </c>
      <c r="C71" s="8">
        <v>133305</v>
      </c>
      <c r="D71" s="8">
        <v>94270</v>
      </c>
      <c r="E71" s="9">
        <v>44345</v>
      </c>
      <c r="F71" s="8">
        <v>39765</v>
      </c>
      <c r="G71" s="8">
        <v>38995</v>
      </c>
      <c r="H71" s="8">
        <v>42955</v>
      </c>
      <c r="I71" s="8">
        <v>41664</v>
      </c>
      <c r="J71" s="8">
        <v>40506</v>
      </c>
      <c r="K71" s="8">
        <v>42317</v>
      </c>
      <c r="L71" s="8">
        <v>38592</v>
      </c>
      <c r="M71" s="8">
        <v>35354</v>
      </c>
      <c r="N71" s="8">
        <v>37888</v>
      </c>
      <c r="O71" s="8">
        <v>37855</v>
      </c>
      <c r="P71" s="8">
        <v>38078</v>
      </c>
      <c r="Q71" s="8">
        <v>37209</v>
      </c>
      <c r="R71" s="8">
        <v>37693</v>
      </c>
      <c r="S71" s="9">
        <v>37459</v>
      </c>
      <c r="T71" s="10">
        <f t="shared" si="6"/>
        <v>-0.15528244446950051</v>
      </c>
      <c r="U71" s="10" t="str">
        <f t="shared" si="7"/>
        <v xml:space="preserve">Slovakia - 37 Mio. T CO2 in 2006 - _x000D_ Variation 1992/2006 : -16 % </v>
      </c>
      <c r="V71" s="10" t="str">
        <f t="shared" si="8"/>
        <v xml:space="preserve">37 Mio. T CO2 in 2006 - _x000D_ Variation 1992/2006 : -16 % </v>
      </c>
      <c r="W71" s="10" t="str">
        <f t="shared" si="9"/>
        <v>Slov</v>
      </c>
      <c r="AA71" s="8" t="str">
        <f t="shared" si="10"/>
        <v>Viet</v>
      </c>
      <c r="AB71" s="7" t="s">
        <v>253</v>
      </c>
      <c r="AC71" s="9">
        <v>22385</v>
      </c>
      <c r="AD71" s="10" t="str">
        <f t="shared" si="11"/>
        <v xml:space="preserve">Vietnam - 22 Mio. T CO2 in 1992  </v>
      </c>
    </row>
    <row r="72" spans="1:30">
      <c r="A72" s="7">
        <v>250</v>
      </c>
      <c r="B72" s="7" t="s">
        <v>15</v>
      </c>
      <c r="E72" s="9">
        <v>44169</v>
      </c>
      <c r="F72" s="8">
        <v>43281</v>
      </c>
      <c r="G72" s="8">
        <v>42379</v>
      </c>
      <c r="H72" s="8">
        <v>33583</v>
      </c>
      <c r="I72" s="8">
        <v>31563</v>
      </c>
      <c r="J72" s="8">
        <v>29964</v>
      </c>
      <c r="K72" s="8">
        <v>31592</v>
      </c>
      <c r="L72" s="8">
        <v>29297</v>
      </c>
      <c r="M72" s="8">
        <v>30543</v>
      </c>
      <c r="N72" s="8">
        <v>29436</v>
      </c>
      <c r="O72" s="8">
        <v>29909</v>
      </c>
      <c r="P72" s="8">
        <v>31676</v>
      </c>
      <c r="Q72" s="8">
        <v>33381</v>
      </c>
      <c r="R72" s="8">
        <v>35284</v>
      </c>
      <c r="S72" s="9">
        <v>35050</v>
      </c>
      <c r="T72" s="10">
        <f t="shared" si="6"/>
        <v>-0.20645701736512034</v>
      </c>
      <c r="U72" s="10" t="str">
        <f t="shared" si="7"/>
        <v xml:space="preserve">Azerbaijan - 35 Mio. T CO2 in 2006 - _x000D_ Variation 1992/2006 : -21 % </v>
      </c>
      <c r="V72" s="10" t="str">
        <f t="shared" si="8"/>
        <v xml:space="preserve">35 Mio. T CO2 in 2006 - _x000D_ Variation 1992/2006 : -21 % </v>
      </c>
      <c r="W72" s="10" t="str">
        <f t="shared" si="9"/>
        <v>Azer</v>
      </c>
      <c r="AA72" s="8" t="str">
        <f t="shared" si="10"/>
        <v>Ecua</v>
      </c>
      <c r="AB72" s="7" t="s">
        <v>57</v>
      </c>
      <c r="AC72" s="9">
        <v>22301</v>
      </c>
      <c r="AD72" s="10" t="str">
        <f t="shared" si="11"/>
        <v xml:space="preserve">Ecuador - 22 Mio. T CO2 in 1992  </v>
      </c>
    </row>
    <row r="73" spans="1:30">
      <c r="A73" s="7">
        <v>254</v>
      </c>
      <c r="B73" s="7" t="s">
        <v>173</v>
      </c>
      <c r="C73" s="8">
        <v>16958</v>
      </c>
      <c r="D73" s="8">
        <v>21047</v>
      </c>
      <c r="E73" s="9">
        <v>20984</v>
      </c>
      <c r="F73" s="8">
        <v>16819</v>
      </c>
      <c r="G73" s="8">
        <v>19851</v>
      </c>
      <c r="H73" s="8">
        <v>20966</v>
      </c>
      <c r="I73" s="8">
        <v>21780</v>
      </c>
      <c r="J73" s="8">
        <v>19228</v>
      </c>
      <c r="K73" s="8">
        <v>19316</v>
      </c>
      <c r="L73" s="8">
        <v>22814</v>
      </c>
      <c r="M73" s="8">
        <v>24512</v>
      </c>
      <c r="N73" s="8">
        <v>25021</v>
      </c>
      <c r="O73" s="8">
        <v>26888</v>
      </c>
      <c r="P73" s="8">
        <v>27694</v>
      </c>
      <c r="Q73" s="8">
        <v>27837</v>
      </c>
      <c r="R73" s="8">
        <v>30954</v>
      </c>
      <c r="S73" s="9">
        <v>33601</v>
      </c>
      <c r="T73" s="10">
        <f t="shared" si="6"/>
        <v>0.60126763248189097</v>
      </c>
      <c r="U73" s="10" t="str">
        <f t="shared" si="7"/>
        <v xml:space="preserve">Trinidad and Tobago - 34 Mio. T CO2 in 2006 - _x000D_ Variation 1992/2006 : 60 % </v>
      </c>
      <c r="V73" s="10" t="str">
        <f t="shared" si="8"/>
        <v xml:space="preserve">34 Mio. T CO2 in 2006 - _x000D_ Variation 1992/2006 : 60 % </v>
      </c>
      <c r="W73" s="10" t="str">
        <f t="shared" si="9"/>
        <v>Trin</v>
      </c>
      <c r="AA73" s="8" t="str">
        <f t="shared" si="10"/>
        <v>Lith</v>
      </c>
      <c r="AB73" s="7" t="s">
        <v>104</v>
      </c>
      <c r="AC73" s="9">
        <v>22150</v>
      </c>
      <c r="AD73" s="10" t="str">
        <f t="shared" si="11"/>
        <v xml:space="preserve">Lithuania - 22 Mio. T CO2 in 1992  </v>
      </c>
    </row>
    <row r="74" spans="1:30">
      <c r="A74" s="7">
        <v>258</v>
      </c>
      <c r="B74" s="7" t="s">
        <v>57</v>
      </c>
      <c r="C74" s="8">
        <v>16834</v>
      </c>
      <c r="D74" s="8">
        <v>16485</v>
      </c>
      <c r="E74" s="9">
        <v>22301</v>
      </c>
      <c r="F74" s="8">
        <v>24431</v>
      </c>
      <c r="G74" s="8">
        <v>13959</v>
      </c>
      <c r="H74" s="8">
        <v>23118</v>
      </c>
      <c r="I74" s="8">
        <v>24204</v>
      </c>
      <c r="J74" s="8">
        <v>18542</v>
      </c>
      <c r="K74" s="8">
        <v>22645</v>
      </c>
      <c r="L74" s="8">
        <v>21622</v>
      </c>
      <c r="M74" s="8">
        <v>21347</v>
      </c>
      <c r="N74" s="8">
        <v>23980</v>
      </c>
      <c r="O74" s="8">
        <v>24596</v>
      </c>
      <c r="P74" s="8">
        <v>23984</v>
      </c>
      <c r="Q74" s="8">
        <v>29729</v>
      </c>
      <c r="R74" s="8">
        <v>30668</v>
      </c>
      <c r="S74" s="9">
        <v>31328</v>
      </c>
      <c r="T74" s="10">
        <f t="shared" si="6"/>
        <v>0.40478005470606698</v>
      </c>
      <c r="U74" s="10" t="str">
        <f t="shared" si="7"/>
        <v xml:space="preserve">Ecuador - 31 Mio. T CO2 in 2006 - _x000D_ Variation 1992/2006 : 40 % </v>
      </c>
      <c r="V74" s="10" t="str">
        <f t="shared" si="8"/>
        <v xml:space="preserve">31 Mio. T CO2 in 2006 - _x000D_ Variation 1992/2006 : 40 % </v>
      </c>
      <c r="W74" s="10" t="str">
        <f t="shared" si="9"/>
        <v>Ecua</v>
      </c>
      <c r="AA74" s="8" t="str">
        <f t="shared" si="10"/>
        <v>Taji</v>
      </c>
      <c r="AB74" s="7" t="s">
        <v>168</v>
      </c>
      <c r="AC74" s="9">
        <v>21296</v>
      </c>
      <c r="AD74" s="10" t="str">
        <f t="shared" si="11"/>
        <v xml:space="preserve">Tajikistan - 21 Mio. T CO2 in 1992  </v>
      </c>
    </row>
    <row r="75" spans="1:30">
      <c r="A75" s="7">
        <v>266</v>
      </c>
      <c r="B75" s="7" t="s">
        <v>254</v>
      </c>
      <c r="C75" s="8">
        <v>22741</v>
      </c>
      <c r="D75" s="8">
        <v>23500</v>
      </c>
      <c r="E75" s="9">
        <v>24845</v>
      </c>
      <c r="F75" s="8">
        <v>24314</v>
      </c>
      <c r="G75" s="8">
        <v>25384</v>
      </c>
      <c r="H75" s="8">
        <v>25498</v>
      </c>
      <c r="I75" s="8">
        <v>28105</v>
      </c>
      <c r="J75" s="8">
        <v>29432</v>
      </c>
      <c r="K75" s="8">
        <v>28483</v>
      </c>
      <c r="L75" s="8">
        <v>30096</v>
      </c>
      <c r="M75" s="8">
        <v>31148</v>
      </c>
      <c r="N75" s="8">
        <v>32340</v>
      </c>
      <c r="O75" s="8">
        <v>31849</v>
      </c>
      <c r="P75" s="8">
        <v>31181</v>
      </c>
      <c r="Q75" s="8">
        <v>30723</v>
      </c>
      <c r="R75" s="8">
        <v>30103</v>
      </c>
      <c r="S75" s="9">
        <v>30488</v>
      </c>
      <c r="T75" s="10">
        <f t="shared" si="6"/>
        <v>0.22712819480780841</v>
      </c>
      <c r="U75" s="10" t="str">
        <f t="shared" si="7"/>
        <v xml:space="preserve">NZ - 30 Mio. T CO2 in 2006 - _x000D_ Variation 1992/2006 : 23 % </v>
      </c>
      <c r="V75" s="10" t="str">
        <f t="shared" si="8"/>
        <v xml:space="preserve">30 Mio. T CO2 in 2006 - _x000D_ Variation 1992/2006 : 23 % </v>
      </c>
      <c r="W75" s="10" t="str">
        <f t="shared" si="9"/>
        <v>NZ</v>
      </c>
      <c r="AA75" s="8" t="str">
        <f t="shared" si="10"/>
        <v>Trin</v>
      </c>
      <c r="AB75" s="7" t="s">
        <v>173</v>
      </c>
      <c r="AC75" s="9">
        <v>20984</v>
      </c>
      <c r="AD75" s="10" t="str">
        <f t="shared" si="11"/>
        <v xml:space="preserve">Trinidad and Tobago - 21 Mio. T CO2 in 1992  </v>
      </c>
    </row>
    <row r="76" spans="1:30">
      <c r="A76" s="7">
        <v>270</v>
      </c>
      <c r="B76" s="7" t="s">
        <v>50</v>
      </c>
      <c r="C76" s="8">
        <v>33337</v>
      </c>
      <c r="D76" s="8">
        <v>29630</v>
      </c>
      <c r="E76" s="9">
        <v>31335</v>
      </c>
      <c r="F76" s="8">
        <v>29344</v>
      </c>
      <c r="G76" s="8">
        <v>32197</v>
      </c>
      <c r="H76" s="8">
        <v>25656</v>
      </c>
      <c r="I76" s="8">
        <v>26957</v>
      </c>
      <c r="J76" s="8">
        <v>24603</v>
      </c>
      <c r="K76" s="8">
        <v>24442</v>
      </c>
      <c r="L76" s="8">
        <v>25274</v>
      </c>
      <c r="M76" s="8">
        <v>26037</v>
      </c>
      <c r="N76" s="8">
        <v>25450</v>
      </c>
      <c r="O76" s="8">
        <v>26074</v>
      </c>
      <c r="P76" s="8">
        <v>25436</v>
      </c>
      <c r="Q76" s="8">
        <v>24240</v>
      </c>
      <c r="R76" s="8">
        <v>24871</v>
      </c>
      <c r="S76" s="9">
        <v>29627</v>
      </c>
      <c r="T76" s="10">
        <f t="shared" si="6"/>
        <v>-5.4507738950055847E-2</v>
      </c>
      <c r="U76" s="10" t="str">
        <f t="shared" si="7"/>
        <v xml:space="preserve">Cuba - 30 Mio. T CO2 in 2006 - _x000D_ Variation 1992/2006 : -5 % </v>
      </c>
      <c r="V76" s="10" t="str">
        <f t="shared" si="8"/>
        <v xml:space="preserve">30 Mio. T CO2 in 2006 - _x000D_ Variation 1992/2006 : -5 % </v>
      </c>
      <c r="W76" s="10" t="str">
        <f t="shared" si="9"/>
        <v>Cuba</v>
      </c>
      <c r="AA76" s="8" t="str">
        <f t="shared" si="10"/>
        <v>Mold</v>
      </c>
      <c r="AB76" s="7" t="s">
        <v>227</v>
      </c>
      <c r="AC76" s="9">
        <v>20970</v>
      </c>
      <c r="AD76" s="10" t="str">
        <f t="shared" si="11"/>
        <v xml:space="preserve">Moldova - 21 Mio. T CO2 in 1992  </v>
      </c>
    </row>
    <row r="77" spans="1:30">
      <c r="A77" s="7">
        <v>268</v>
      </c>
      <c r="B77" s="7" t="s">
        <v>27</v>
      </c>
      <c r="E77" s="9">
        <v>4726</v>
      </c>
      <c r="F77" s="8">
        <v>3857</v>
      </c>
      <c r="G77" s="8">
        <v>4180</v>
      </c>
      <c r="H77" s="8">
        <v>4187</v>
      </c>
      <c r="I77" s="8">
        <v>5416</v>
      </c>
      <c r="J77" s="8">
        <v>12804</v>
      </c>
      <c r="K77" s="8">
        <v>16691</v>
      </c>
      <c r="L77" s="8">
        <v>19397</v>
      </c>
      <c r="M77" s="8">
        <v>22700</v>
      </c>
      <c r="N77" s="8">
        <v>20288</v>
      </c>
      <c r="O77" s="8">
        <v>22132</v>
      </c>
      <c r="P77" s="8">
        <v>22810</v>
      </c>
      <c r="Q77" s="8">
        <v>24182</v>
      </c>
      <c r="R77" s="8">
        <v>25612</v>
      </c>
      <c r="S77" s="9">
        <v>27438</v>
      </c>
      <c r="T77" s="10">
        <f t="shared" si="6"/>
        <v>4.8057553956834536</v>
      </c>
      <c r="U77" s="10" t="str">
        <f t="shared" si="7"/>
        <v xml:space="preserve">Bosnia and Herzegovina - 27 Mio. T CO2 in 2006 - _x000D_ Variation 1992/2006 : 481 % </v>
      </c>
      <c r="V77" s="10" t="str">
        <f t="shared" si="8"/>
        <v xml:space="preserve">27 Mio. T CO2 in 2006 - _x000D_ Variation 1992/2006 : 481 % </v>
      </c>
      <c r="W77" s="10" t="str">
        <f t="shared" si="9"/>
        <v>Bosn</v>
      </c>
      <c r="AA77" s="8" t="str">
        <f t="shared" si="10"/>
        <v>Peru</v>
      </c>
      <c r="AB77" s="7" t="s">
        <v>136</v>
      </c>
      <c r="AC77" s="9">
        <v>20423</v>
      </c>
      <c r="AD77" s="10" t="str">
        <f t="shared" si="11"/>
        <v xml:space="preserve">Peru - 20 Mio. T CO2 in 1992  </v>
      </c>
    </row>
    <row r="78" spans="1:30">
      <c r="A78" s="7">
        <v>276</v>
      </c>
      <c r="B78" s="7" t="s">
        <v>49</v>
      </c>
      <c r="E78" s="9">
        <v>16933</v>
      </c>
      <c r="F78" s="8">
        <v>17164</v>
      </c>
      <c r="G78" s="8">
        <v>17633</v>
      </c>
      <c r="H78" s="8">
        <v>18410</v>
      </c>
      <c r="I78" s="8">
        <v>19070</v>
      </c>
      <c r="J78" s="8">
        <v>19778</v>
      </c>
      <c r="K78" s="8">
        <v>21109</v>
      </c>
      <c r="L78" s="8">
        <v>21124</v>
      </c>
      <c r="M78" s="8">
        <v>20247</v>
      </c>
      <c r="N78" s="8">
        <v>21241</v>
      </c>
      <c r="O78" s="8">
        <v>22389</v>
      </c>
      <c r="P78" s="8">
        <v>24042</v>
      </c>
      <c r="Q78" s="8">
        <v>23584</v>
      </c>
      <c r="R78" s="8">
        <v>23617</v>
      </c>
      <c r="S78" s="9">
        <v>23683</v>
      </c>
      <c r="T78" s="10">
        <f t="shared" si="6"/>
        <v>0.39862989428925766</v>
      </c>
      <c r="U78" s="10" t="str">
        <f t="shared" si="7"/>
        <v xml:space="preserve">Croatia - 24 Mio. T CO2 in 2006 - _x000D_ Variation 1992/2006 : 40 % </v>
      </c>
      <c r="V78" s="10" t="str">
        <f t="shared" si="8"/>
        <v xml:space="preserve">24 Mio. T CO2 in 2006 - _x000D_ Variation 1992/2006 : 40 % </v>
      </c>
      <c r="W78" s="10" t="str">
        <f t="shared" si="9"/>
        <v>Croa</v>
      </c>
      <c r="AA78" s="8" t="str">
        <f t="shared" si="10"/>
        <v>Kuwa</v>
      </c>
      <c r="AB78" s="7" t="s">
        <v>98</v>
      </c>
      <c r="AC78" s="9">
        <v>19954</v>
      </c>
      <c r="AD78" s="10" t="str">
        <f t="shared" si="11"/>
        <v xml:space="preserve">Kuwait - 20 Mio. T CO2 in 1992  </v>
      </c>
    </row>
    <row r="79" spans="1:30">
      <c r="A79" s="7">
        <v>288</v>
      </c>
      <c r="B79" s="7" t="s">
        <v>174</v>
      </c>
      <c r="C79" s="8">
        <v>13266</v>
      </c>
      <c r="D79" s="8">
        <v>15488</v>
      </c>
      <c r="E79" s="9">
        <v>15022</v>
      </c>
      <c r="F79" s="8">
        <v>16500</v>
      </c>
      <c r="G79" s="8">
        <v>15939</v>
      </c>
      <c r="H79" s="8">
        <v>15734</v>
      </c>
      <c r="I79" s="8">
        <v>16757</v>
      </c>
      <c r="J79" s="8">
        <v>16944</v>
      </c>
      <c r="K79" s="8">
        <v>18000</v>
      </c>
      <c r="L79" s="8">
        <v>18330</v>
      </c>
      <c r="M79" s="8">
        <v>19921</v>
      </c>
      <c r="N79" s="8">
        <v>20816</v>
      </c>
      <c r="O79" s="8">
        <v>21014</v>
      </c>
      <c r="P79" s="8">
        <v>21395</v>
      </c>
      <c r="Q79" s="8">
        <v>22444</v>
      </c>
      <c r="R79" s="8">
        <v>22799</v>
      </c>
      <c r="S79" s="9">
        <v>23126</v>
      </c>
      <c r="T79" s="10">
        <f t="shared" si="6"/>
        <v>0.53947543602716019</v>
      </c>
      <c r="U79" s="10" t="str">
        <f t="shared" si="7"/>
        <v xml:space="preserve">Tunisia - 23 Mio. T CO2 in 2006 - _x000D_ Variation 1992/2006 : 54 % </v>
      </c>
      <c r="V79" s="10" t="str">
        <f t="shared" si="8"/>
        <v xml:space="preserve">23 Mio. T CO2 in 2006 - _x000D_ Variation 1992/2006 : 54 % </v>
      </c>
      <c r="W79" s="10" t="str">
        <f t="shared" si="9"/>
        <v>Tuni</v>
      </c>
      <c r="AA79" s="8" t="str">
        <f t="shared" si="10"/>
        <v>Zimb</v>
      </c>
      <c r="AB79" s="7" t="s">
        <v>187</v>
      </c>
      <c r="AC79" s="9">
        <v>18062</v>
      </c>
      <c r="AD79" s="10" t="str">
        <f t="shared" si="11"/>
        <v xml:space="preserve">Zimbabwe - 18 Mio. T CO2 in 1992  </v>
      </c>
    </row>
    <row r="80" spans="1:30">
      <c r="A80" s="7">
        <v>292</v>
      </c>
      <c r="B80" s="7" t="s">
        <v>17</v>
      </c>
      <c r="C80" s="8">
        <v>11884</v>
      </c>
      <c r="D80" s="8">
        <v>11502</v>
      </c>
      <c r="E80" s="9">
        <v>10589</v>
      </c>
      <c r="F80" s="8">
        <v>15140</v>
      </c>
      <c r="G80" s="8">
        <v>15253</v>
      </c>
      <c r="H80" s="8">
        <v>16020</v>
      </c>
      <c r="I80" s="8">
        <v>15620</v>
      </c>
      <c r="J80" s="8">
        <v>17318</v>
      </c>
      <c r="K80" s="8">
        <v>18403</v>
      </c>
      <c r="L80" s="8">
        <v>18018</v>
      </c>
      <c r="M80" s="8">
        <v>19756</v>
      </c>
      <c r="N80" s="8">
        <v>15081</v>
      </c>
      <c r="O80" s="8">
        <v>16823</v>
      </c>
      <c r="P80" s="8">
        <v>17578</v>
      </c>
      <c r="Q80" s="8">
        <v>18055</v>
      </c>
      <c r="R80" s="8">
        <v>19683</v>
      </c>
      <c r="S80" s="9">
        <v>21292</v>
      </c>
      <c r="T80" s="10">
        <f t="shared" si="6"/>
        <v>1.0107658891302296</v>
      </c>
      <c r="U80" s="10" t="str">
        <f t="shared" si="7"/>
        <v xml:space="preserve">Bahrain - 21 Mio. T CO2 in 2006 - _x000D_ Variation 1992/2006 : 101 % </v>
      </c>
      <c r="V80" s="10" t="str">
        <f t="shared" si="8"/>
        <v xml:space="preserve">21 Mio. T CO2 in 2006 - _x000D_ Variation 1992/2006 : 101 % </v>
      </c>
      <c r="W80" s="10" t="str">
        <f t="shared" si="9"/>
        <v>Bahr</v>
      </c>
      <c r="AA80" s="8" t="str">
        <f t="shared" si="10"/>
        <v>Bang</v>
      </c>
      <c r="AB80" s="7" t="s">
        <v>18</v>
      </c>
      <c r="AC80" s="9">
        <v>17747</v>
      </c>
      <c r="AD80" s="10" t="str">
        <f t="shared" si="11"/>
        <v xml:space="preserve">Bangladesh - 18 Mio. T CO2 in 1992  </v>
      </c>
    </row>
    <row r="81" spans="1:30">
      <c r="A81" s="7">
        <v>300</v>
      </c>
      <c r="B81" s="7" t="s">
        <v>185</v>
      </c>
      <c r="D81" s="8">
        <v>10109</v>
      </c>
      <c r="E81" s="9">
        <v>14381</v>
      </c>
      <c r="F81" s="8">
        <v>9431</v>
      </c>
      <c r="G81" s="8">
        <v>11367</v>
      </c>
      <c r="H81" s="8">
        <v>11249</v>
      </c>
      <c r="I81" s="8">
        <v>14934</v>
      </c>
      <c r="J81" s="8">
        <v>15473</v>
      </c>
      <c r="K81" s="8">
        <v>12199</v>
      </c>
      <c r="L81" s="8">
        <v>13900</v>
      </c>
      <c r="M81" s="8">
        <v>14626</v>
      </c>
      <c r="N81" s="8">
        <v>16258</v>
      </c>
      <c r="O81" s="8">
        <v>16284</v>
      </c>
      <c r="P81" s="8">
        <v>17138</v>
      </c>
      <c r="Q81" s="8">
        <v>19140</v>
      </c>
      <c r="R81" s="8">
        <v>20174</v>
      </c>
      <c r="S81" s="9">
        <v>21201</v>
      </c>
      <c r="T81" s="10">
        <f t="shared" si="6"/>
        <v>0.47423684027536334</v>
      </c>
      <c r="U81" s="10" t="str">
        <f t="shared" si="7"/>
        <v xml:space="preserve">Yemen - 21 Mio. T CO2 in 2006 - _x000D_ Variation 1992/2006 : 47 % </v>
      </c>
      <c r="V81" s="10" t="str">
        <f t="shared" si="8"/>
        <v xml:space="preserve">21 Mio. T CO2 in 2006 - _x000D_ Variation 1992/2006 : 47 % </v>
      </c>
      <c r="W81" s="10" t="str">
        <f t="shared" si="9"/>
        <v>Yeme</v>
      </c>
      <c r="AA81" s="8" t="str">
        <f t="shared" si="10"/>
        <v>Croa</v>
      </c>
      <c r="AB81" s="7" t="s">
        <v>49</v>
      </c>
      <c r="AC81" s="9">
        <v>16933</v>
      </c>
      <c r="AD81" s="10" t="str">
        <f t="shared" si="11"/>
        <v xml:space="preserve">Croatia - 17 Mio. T CO2 in 1992  </v>
      </c>
    </row>
    <row r="82" spans="1:30">
      <c r="A82" s="7">
        <v>304</v>
      </c>
      <c r="B82" s="7" t="s">
        <v>94</v>
      </c>
      <c r="C82" s="8">
        <v>10402</v>
      </c>
      <c r="D82" s="8">
        <v>9797</v>
      </c>
      <c r="E82" s="9">
        <v>12265</v>
      </c>
      <c r="F82" s="8">
        <v>12100</v>
      </c>
      <c r="G82" s="8">
        <v>13633</v>
      </c>
      <c r="H82" s="8">
        <v>13556</v>
      </c>
      <c r="I82" s="8">
        <v>14186</v>
      </c>
      <c r="J82" s="8">
        <v>14417</v>
      </c>
      <c r="K82" s="8">
        <v>14542</v>
      </c>
      <c r="L82" s="8">
        <v>14568</v>
      </c>
      <c r="M82" s="8">
        <v>15506</v>
      </c>
      <c r="N82" s="8">
        <v>16001</v>
      </c>
      <c r="O82" s="8">
        <v>16885</v>
      </c>
      <c r="P82" s="8">
        <v>17490</v>
      </c>
      <c r="Q82" s="8">
        <v>19235</v>
      </c>
      <c r="R82" s="8">
        <v>21333</v>
      </c>
      <c r="S82" s="9">
        <v>20724</v>
      </c>
      <c r="T82" s="10">
        <f t="shared" si="6"/>
        <v>0.68968609865470853</v>
      </c>
      <c r="U82" s="10" t="str">
        <f t="shared" si="7"/>
        <v xml:space="preserve">Jordan - 21 Mio. T CO2 in 2006 - _x000D_ Variation 1992/2006 : 69 % </v>
      </c>
      <c r="V82" s="10" t="str">
        <f t="shared" si="8"/>
        <v xml:space="preserve">21 Mio. T CO2 in 2006 - _x000D_ Variation 1992/2006 : 69 % </v>
      </c>
      <c r="W82" s="10" t="str">
        <f t="shared" si="9"/>
        <v>Jord</v>
      </c>
      <c r="AA82" s="8" t="str">
        <f t="shared" si="10"/>
        <v>Geor</v>
      </c>
      <c r="AB82" s="7" t="s">
        <v>69</v>
      </c>
      <c r="AC82" s="9">
        <v>15334</v>
      </c>
      <c r="AD82" s="10" t="str">
        <f t="shared" si="11"/>
        <v xml:space="preserve">Georgia - 15 Mio. T CO2 in 1992  </v>
      </c>
    </row>
    <row r="83" spans="1:30">
      <c r="A83" s="7">
        <v>308</v>
      </c>
      <c r="B83" s="7" t="s">
        <v>56</v>
      </c>
      <c r="C83" s="8">
        <v>9570</v>
      </c>
      <c r="D83" s="8">
        <v>10135</v>
      </c>
      <c r="E83" s="9">
        <v>11205</v>
      </c>
      <c r="F83" s="8">
        <v>11939</v>
      </c>
      <c r="G83" s="8">
        <v>12676</v>
      </c>
      <c r="H83" s="8">
        <v>16104</v>
      </c>
      <c r="I83" s="8">
        <v>17545</v>
      </c>
      <c r="J83" s="8">
        <v>18238</v>
      </c>
      <c r="K83" s="8">
        <v>18682</v>
      </c>
      <c r="L83" s="8">
        <v>18869</v>
      </c>
      <c r="M83" s="8">
        <v>20115</v>
      </c>
      <c r="N83" s="8">
        <v>20233</v>
      </c>
      <c r="O83" s="8">
        <v>21498</v>
      </c>
      <c r="P83" s="8">
        <v>21531</v>
      </c>
      <c r="Q83" s="8">
        <v>19969</v>
      </c>
      <c r="R83" s="8">
        <v>19892</v>
      </c>
      <c r="S83" s="9">
        <v>20357</v>
      </c>
      <c r="T83" s="10">
        <f t="shared" si="6"/>
        <v>0.81677822400713962</v>
      </c>
      <c r="U83" s="10" t="str">
        <f t="shared" si="7"/>
        <v xml:space="preserve">Dominican Republic - 20 Mio. T CO2 in 2006 - _x000D_ Variation 1992/2006 : 82 % </v>
      </c>
      <c r="V83" s="10" t="str">
        <f t="shared" si="8"/>
        <v xml:space="preserve">20 Mio. T CO2 in 2006 - _x000D_ Variation 1992/2006 : 82 % </v>
      </c>
      <c r="W83" s="10" t="str">
        <f t="shared" si="9"/>
        <v>Domi</v>
      </c>
      <c r="AA83" s="8" t="str">
        <f t="shared" si="10"/>
        <v>Tuni</v>
      </c>
      <c r="AB83" s="7" t="s">
        <v>174</v>
      </c>
      <c r="AC83" s="9">
        <v>15022</v>
      </c>
      <c r="AD83" s="10" t="str">
        <f t="shared" si="11"/>
        <v xml:space="preserve">Tunisia - 15 Mio. T CO2 in 1992  </v>
      </c>
    </row>
    <row r="84" spans="1:30">
      <c r="A84" s="7">
        <v>312</v>
      </c>
      <c r="B84" s="7" t="s">
        <v>60</v>
      </c>
      <c r="E84" s="9">
        <v>25014</v>
      </c>
      <c r="F84" s="8">
        <v>20200</v>
      </c>
      <c r="G84" s="8">
        <v>20207</v>
      </c>
      <c r="H84" s="8">
        <v>18194</v>
      </c>
      <c r="I84" s="8">
        <v>19184</v>
      </c>
      <c r="J84" s="8">
        <v>19177</v>
      </c>
      <c r="K84" s="8">
        <v>17684</v>
      </c>
      <c r="L84" s="8">
        <v>15994</v>
      </c>
      <c r="M84" s="8">
        <v>15990</v>
      </c>
      <c r="N84" s="8">
        <v>16397</v>
      </c>
      <c r="O84" s="8">
        <v>15972</v>
      </c>
      <c r="P84" s="8">
        <v>18370</v>
      </c>
      <c r="Q84" s="8">
        <v>18744</v>
      </c>
      <c r="R84" s="8">
        <v>18216</v>
      </c>
      <c r="S84" s="9">
        <v>17523</v>
      </c>
      <c r="T84" s="10">
        <f t="shared" si="6"/>
        <v>-0.29947229551451188</v>
      </c>
      <c r="U84" s="10" t="str">
        <f t="shared" si="7"/>
        <v xml:space="preserve">Estonia - 18 Mio. T CO2 in 2006 - _x000D_ Variation 1992/2006 : -30 % </v>
      </c>
      <c r="V84" s="10" t="str">
        <f t="shared" si="8"/>
        <v xml:space="preserve">18 Mio. T CO2 in 2006 - _x000D_ Variation 1992/2006 : -30 % </v>
      </c>
      <c r="W84" s="10" t="str">
        <f t="shared" si="9"/>
        <v>Esto</v>
      </c>
      <c r="AA84" s="8" t="str">
        <f t="shared" si="10"/>
        <v>Yeme</v>
      </c>
      <c r="AB84" s="7" t="s">
        <v>185</v>
      </c>
      <c r="AC84" s="9">
        <v>14381</v>
      </c>
      <c r="AD84" s="10" t="str">
        <f t="shared" si="11"/>
        <v xml:space="preserve">Yemen - 14 Mio. T CO2 in 1992  </v>
      </c>
    </row>
    <row r="85" spans="1:30">
      <c r="A85" s="7">
        <v>320</v>
      </c>
      <c r="B85" s="7" t="s">
        <v>101</v>
      </c>
      <c r="C85" s="8">
        <v>9097</v>
      </c>
      <c r="D85" s="8">
        <v>9497</v>
      </c>
      <c r="E85" s="9">
        <v>11356</v>
      </c>
      <c r="F85" s="8">
        <v>11656</v>
      </c>
      <c r="G85" s="8">
        <v>12742</v>
      </c>
      <c r="H85" s="8">
        <v>13618</v>
      </c>
      <c r="I85" s="8">
        <v>13798</v>
      </c>
      <c r="J85" s="8">
        <v>15646</v>
      </c>
      <c r="K85" s="8">
        <v>15998</v>
      </c>
      <c r="L85" s="8">
        <v>16599</v>
      </c>
      <c r="M85" s="8">
        <v>15352</v>
      </c>
      <c r="N85" s="8">
        <v>16207</v>
      </c>
      <c r="O85" s="8">
        <v>16038</v>
      </c>
      <c r="P85" s="8">
        <v>18729</v>
      </c>
      <c r="Q85" s="8">
        <v>16889</v>
      </c>
      <c r="R85" s="8">
        <v>17494</v>
      </c>
      <c r="S85" s="9">
        <v>15330</v>
      </c>
      <c r="T85" s="10">
        <f t="shared" si="6"/>
        <v>0.34994716449454033</v>
      </c>
      <c r="U85" s="10" t="str">
        <f t="shared" si="7"/>
        <v xml:space="preserve">Lebanon - 15 Mio. T CO2 in 2006 - _x000D_ Variation 1992/2006 : 35 % </v>
      </c>
      <c r="V85" s="10" t="str">
        <f t="shared" si="8"/>
        <v xml:space="preserve">15 Mio. T CO2 in 2006 - _x000D_ Variation 1992/2006 : 35 % </v>
      </c>
      <c r="W85" s="10" t="str">
        <f t="shared" si="9"/>
        <v>Leba</v>
      </c>
      <c r="AA85" s="8" t="str">
        <f t="shared" si="10"/>
        <v>Latv</v>
      </c>
      <c r="AB85" s="7" t="s">
        <v>100</v>
      </c>
      <c r="AC85" s="9">
        <v>13325</v>
      </c>
      <c r="AD85" s="10" t="str">
        <f t="shared" si="11"/>
        <v xml:space="preserve">Latvia - 13 Mio. T CO2 in 1992  </v>
      </c>
    </row>
    <row r="86" spans="1:30">
      <c r="A86" s="7">
        <v>324</v>
      </c>
      <c r="B86" s="7" t="s">
        <v>157</v>
      </c>
      <c r="E86" s="9">
        <v>12346</v>
      </c>
      <c r="F86" s="8">
        <v>12624</v>
      </c>
      <c r="G86" s="8">
        <v>10872</v>
      </c>
      <c r="H86" s="8">
        <v>14010</v>
      </c>
      <c r="I86" s="8">
        <v>14942</v>
      </c>
      <c r="J86" s="8">
        <v>15899</v>
      </c>
      <c r="K86" s="8">
        <v>15173</v>
      </c>
      <c r="L86" s="8">
        <v>15026</v>
      </c>
      <c r="M86" s="8">
        <v>14443</v>
      </c>
      <c r="N86" s="8">
        <v>14502</v>
      </c>
      <c r="O86" s="8">
        <v>14641</v>
      </c>
      <c r="P86" s="8">
        <v>14872</v>
      </c>
      <c r="Q86" s="8">
        <v>14920</v>
      </c>
      <c r="R86" s="8">
        <v>14927</v>
      </c>
      <c r="S86" s="9">
        <v>15173</v>
      </c>
      <c r="T86" s="10">
        <f t="shared" si="6"/>
        <v>0.22898104649279119</v>
      </c>
      <c r="U86" s="10" t="str">
        <f t="shared" si="7"/>
        <v xml:space="preserve">Slovenia - 15 Mio. T CO2 in 2006 - _x000D_ Variation 1992/2006 : 23 % </v>
      </c>
      <c r="V86" s="10" t="str">
        <f t="shared" si="8"/>
        <v xml:space="preserve">15 Mio. T CO2 in 2006 - _x000D_ Variation 1992/2006 : 23 % </v>
      </c>
      <c r="W86" s="10" t="str">
        <f t="shared" si="9"/>
        <v>Slov</v>
      </c>
      <c r="AA86" s="8" t="str">
        <f t="shared" si="10"/>
        <v>Slov</v>
      </c>
      <c r="AB86" s="7" t="s">
        <v>157</v>
      </c>
      <c r="AC86" s="9">
        <v>12346</v>
      </c>
      <c r="AD86" s="10" t="str">
        <f t="shared" si="11"/>
        <v xml:space="preserve">Slovenia - 12 Mio. T CO2 in 1992  </v>
      </c>
    </row>
    <row r="87" spans="1:30">
      <c r="A87" s="7">
        <v>624</v>
      </c>
      <c r="B87" s="7" t="s">
        <v>104</v>
      </c>
      <c r="E87" s="9">
        <v>22150</v>
      </c>
      <c r="F87" s="8">
        <v>17494</v>
      </c>
      <c r="G87" s="8">
        <v>17358</v>
      </c>
      <c r="H87" s="8">
        <v>16203</v>
      </c>
      <c r="I87" s="8">
        <v>15730</v>
      </c>
      <c r="J87" s="8">
        <v>15338</v>
      </c>
      <c r="K87" s="8">
        <v>16196</v>
      </c>
      <c r="L87" s="8">
        <v>13691</v>
      </c>
      <c r="M87" s="8">
        <v>12192</v>
      </c>
      <c r="N87" s="8">
        <v>12698</v>
      </c>
      <c r="O87" s="8">
        <v>12782</v>
      </c>
      <c r="P87" s="8">
        <v>12910</v>
      </c>
      <c r="Q87" s="8">
        <v>13325</v>
      </c>
      <c r="R87" s="8">
        <v>13999</v>
      </c>
      <c r="S87" s="9">
        <v>14190</v>
      </c>
      <c r="T87" s="10">
        <f t="shared" si="6"/>
        <v>-0.35936794582392778</v>
      </c>
      <c r="U87" s="10" t="str">
        <f t="shared" si="7"/>
        <v xml:space="preserve">Lithuania - 14 Mio. T CO2 in 2006 - _x000D_ Variation 1992/2006 : -36 % </v>
      </c>
      <c r="V87" s="10" t="str">
        <f t="shared" si="8"/>
        <v xml:space="preserve">14 Mio. T CO2 in 2006 - _x000D_ Variation 1992/2006 : -36 % </v>
      </c>
      <c r="W87" s="10" t="str">
        <f t="shared" si="9"/>
        <v>Lith</v>
      </c>
      <c r="AA87" s="8" t="str">
        <f t="shared" si="10"/>
        <v>Jord</v>
      </c>
      <c r="AB87" s="7" t="s">
        <v>94</v>
      </c>
      <c r="AC87" s="9">
        <v>12265</v>
      </c>
      <c r="AD87" s="10" t="str">
        <f t="shared" si="11"/>
        <v xml:space="preserve">Jordan - 12 Mio. T CO2 in 1992  </v>
      </c>
    </row>
    <row r="88" spans="1:30">
      <c r="A88" s="7">
        <v>328</v>
      </c>
      <c r="B88" s="7" t="s">
        <v>92</v>
      </c>
      <c r="C88" s="8">
        <v>7964</v>
      </c>
      <c r="D88" s="8">
        <v>8173</v>
      </c>
      <c r="E88" s="9">
        <v>8096</v>
      </c>
      <c r="F88" s="8">
        <v>8415</v>
      </c>
      <c r="G88" s="8">
        <v>8631</v>
      </c>
      <c r="H88" s="8">
        <v>9702</v>
      </c>
      <c r="I88" s="8">
        <v>10197</v>
      </c>
      <c r="J88" s="8">
        <v>10630</v>
      </c>
      <c r="K88" s="8">
        <v>9728</v>
      </c>
      <c r="L88" s="8">
        <v>9772</v>
      </c>
      <c r="M88" s="8">
        <v>10318</v>
      </c>
      <c r="N88" s="8">
        <v>10626</v>
      </c>
      <c r="O88" s="8">
        <v>10307</v>
      </c>
      <c r="P88" s="8">
        <v>10729</v>
      </c>
      <c r="Q88" s="8">
        <v>10534</v>
      </c>
      <c r="R88" s="8">
        <v>10164</v>
      </c>
      <c r="S88" s="9">
        <v>12151</v>
      </c>
      <c r="T88" s="10">
        <f t="shared" si="6"/>
        <v>0.50086462450592883</v>
      </c>
      <c r="U88" s="10" t="str">
        <f t="shared" si="7"/>
        <v xml:space="preserve">Jamaica - 12 Mio. T CO2 in 2006 - _x000D_ Variation 1992/2006 : 50 % </v>
      </c>
      <c r="V88" s="10" t="str">
        <f t="shared" si="8"/>
        <v xml:space="preserve">12 Mio. T CO2 in 2006 - _x000D_ Variation 1992/2006 : 50 % </v>
      </c>
      <c r="W88" s="10" t="str">
        <f t="shared" si="9"/>
        <v>Jama</v>
      </c>
      <c r="AA88" s="8" t="str">
        <f t="shared" si="10"/>
        <v>Oman</v>
      </c>
      <c r="AB88" s="7" t="s">
        <v>131</v>
      </c>
      <c r="AC88" s="9">
        <v>12096</v>
      </c>
      <c r="AD88" s="10" t="str">
        <f t="shared" si="11"/>
        <v xml:space="preserve">Oman - 12 Mio. T CO2 in 1992  </v>
      </c>
    </row>
    <row r="89" spans="1:30">
      <c r="A89" s="7">
        <v>332</v>
      </c>
      <c r="B89" s="7" t="s">
        <v>96</v>
      </c>
      <c r="C89" s="8">
        <v>5823</v>
      </c>
      <c r="D89" s="8">
        <v>4840</v>
      </c>
      <c r="E89" s="9">
        <v>5540</v>
      </c>
      <c r="F89" s="8">
        <v>6347</v>
      </c>
      <c r="G89" s="8">
        <v>6556</v>
      </c>
      <c r="H89" s="8">
        <v>7553</v>
      </c>
      <c r="I89" s="8">
        <v>9328</v>
      </c>
      <c r="J89" s="8">
        <v>8265</v>
      </c>
      <c r="K89" s="8">
        <v>10036</v>
      </c>
      <c r="L89" s="8">
        <v>10171</v>
      </c>
      <c r="M89" s="8">
        <v>10417</v>
      </c>
      <c r="N89" s="8">
        <v>9368</v>
      </c>
      <c r="O89" s="8">
        <v>7968</v>
      </c>
      <c r="P89" s="8">
        <v>8840</v>
      </c>
      <c r="Q89" s="8">
        <v>10586</v>
      </c>
      <c r="R89" s="8">
        <v>10952</v>
      </c>
      <c r="S89" s="9">
        <v>12151</v>
      </c>
      <c r="T89" s="10">
        <f t="shared" si="6"/>
        <v>1.1933212996389893</v>
      </c>
      <c r="U89" s="10" t="str">
        <f t="shared" si="7"/>
        <v xml:space="preserve">Kenya - 12 Mio. T CO2 in 2006 - _x000D_ Variation 1992/2006 : 119 % </v>
      </c>
      <c r="V89" s="10" t="str">
        <f t="shared" si="8"/>
        <v xml:space="preserve">12 Mio. T CO2 in 2006 - _x000D_ Variation 1992/2006 : 119 % </v>
      </c>
      <c r="W89" s="10" t="str">
        <f t="shared" si="9"/>
        <v>Keny</v>
      </c>
      <c r="AA89" s="8" t="str">
        <f t="shared" si="10"/>
        <v>Luxe</v>
      </c>
      <c r="AB89" s="7" t="s">
        <v>105</v>
      </c>
      <c r="AC89" s="9">
        <v>11825</v>
      </c>
      <c r="AD89" s="10" t="str">
        <f t="shared" si="11"/>
        <v xml:space="preserve">Luxembourg - 12 Mio. T CO2 in 1992  </v>
      </c>
    </row>
    <row r="90" spans="1:30">
      <c r="A90" s="7">
        <v>340</v>
      </c>
      <c r="B90" s="7" t="s">
        <v>161</v>
      </c>
      <c r="C90" s="8">
        <v>3773</v>
      </c>
      <c r="D90" s="8">
        <v>4063</v>
      </c>
      <c r="E90" s="9">
        <v>5056</v>
      </c>
      <c r="F90" s="8">
        <v>4902</v>
      </c>
      <c r="G90" s="8">
        <v>5408</v>
      </c>
      <c r="H90" s="8">
        <v>5797</v>
      </c>
      <c r="I90" s="8">
        <v>6952</v>
      </c>
      <c r="J90" s="8">
        <v>7506</v>
      </c>
      <c r="K90" s="8">
        <v>7762</v>
      </c>
      <c r="L90" s="8">
        <v>8536</v>
      </c>
      <c r="M90" s="8">
        <v>10160</v>
      </c>
      <c r="N90" s="8">
        <v>10245</v>
      </c>
      <c r="O90" s="8">
        <v>10960</v>
      </c>
      <c r="P90" s="8">
        <v>10611</v>
      </c>
      <c r="Q90" s="8">
        <v>11913</v>
      </c>
      <c r="R90" s="8">
        <v>11590</v>
      </c>
      <c r="S90" s="9">
        <v>11876</v>
      </c>
      <c r="T90" s="10">
        <f t="shared" si="6"/>
        <v>1.3488924050632911</v>
      </c>
      <c r="U90" s="10" t="str">
        <f t="shared" si="7"/>
        <v xml:space="preserve">Sri Lanka - 12 Mio. T CO2 in 2006 - _x000D_ Variation 1992/2006 : 135 % </v>
      </c>
      <c r="V90" s="10" t="str">
        <f t="shared" si="8"/>
        <v xml:space="preserve">12 Mio. T CO2 in 2006 - _x000D_ Variation 1992/2006 : 135 % </v>
      </c>
      <c r="W90" s="10" t="str">
        <f t="shared" si="9"/>
        <v xml:space="preserve">Sri </v>
      </c>
      <c r="AA90" s="8" t="str">
        <f t="shared" si="10"/>
        <v>Leba</v>
      </c>
      <c r="AB90" s="7" t="s">
        <v>101</v>
      </c>
      <c r="AC90" s="9">
        <v>11356</v>
      </c>
      <c r="AD90" s="10" t="str">
        <f t="shared" si="11"/>
        <v xml:space="preserve">Lebanon - 11 Mio. T CO2 in 1992  </v>
      </c>
    </row>
    <row r="91" spans="1:30">
      <c r="A91" s="7">
        <v>348</v>
      </c>
      <c r="B91" s="7" t="s">
        <v>77</v>
      </c>
      <c r="C91" s="8">
        <v>5086</v>
      </c>
      <c r="D91" s="8">
        <v>5053</v>
      </c>
      <c r="E91" s="9">
        <v>6017</v>
      </c>
      <c r="F91" s="8">
        <v>5658</v>
      </c>
      <c r="G91" s="8">
        <v>6838</v>
      </c>
      <c r="H91" s="8">
        <v>7165</v>
      </c>
      <c r="I91" s="8">
        <v>6651</v>
      </c>
      <c r="J91" s="8">
        <v>7597</v>
      </c>
      <c r="K91" s="8">
        <v>8752</v>
      </c>
      <c r="L91" s="8">
        <v>8928</v>
      </c>
      <c r="M91" s="8">
        <v>9915</v>
      </c>
      <c r="N91" s="8">
        <v>10285</v>
      </c>
      <c r="O91" s="8">
        <v>10982</v>
      </c>
      <c r="P91" s="8">
        <v>11004</v>
      </c>
      <c r="Q91" s="8">
        <v>11557</v>
      </c>
      <c r="R91" s="8">
        <v>11869</v>
      </c>
      <c r="S91" s="9">
        <v>11766</v>
      </c>
      <c r="T91" s="10">
        <f t="shared" si="6"/>
        <v>0.95545953132790429</v>
      </c>
      <c r="U91" s="10" t="str">
        <f t="shared" si="7"/>
        <v xml:space="preserve">Guatemala - 12 Mio. T CO2 in 2006 - _x000D_ Variation 1992/2006 : 96 % </v>
      </c>
      <c r="V91" s="10" t="str">
        <f t="shared" si="8"/>
        <v xml:space="preserve">12 Mio. T CO2 in 2006 - _x000D_ Variation 1992/2006 : 96 % </v>
      </c>
      <c r="W91" s="10" t="str">
        <f t="shared" si="9"/>
        <v>Guat</v>
      </c>
      <c r="AA91" s="8" t="str">
        <f t="shared" si="10"/>
        <v>Domi</v>
      </c>
      <c r="AB91" s="7" t="s">
        <v>56</v>
      </c>
      <c r="AC91" s="9">
        <v>11205</v>
      </c>
      <c r="AD91" s="10" t="str">
        <f t="shared" si="11"/>
        <v xml:space="preserve">Dominican Republic - 11 Mio. T CO2 in 1992  </v>
      </c>
    </row>
    <row r="92" spans="1:30">
      <c r="A92" s="7">
        <v>352</v>
      </c>
      <c r="B92" s="7" t="s">
        <v>26</v>
      </c>
      <c r="C92" s="8">
        <v>5504</v>
      </c>
      <c r="D92" s="8">
        <v>5779</v>
      </c>
      <c r="E92" s="9">
        <v>6648</v>
      </c>
      <c r="F92" s="8">
        <v>8037</v>
      </c>
      <c r="G92" s="8">
        <v>8906</v>
      </c>
      <c r="H92" s="8">
        <v>9423</v>
      </c>
      <c r="I92" s="8">
        <v>8734</v>
      </c>
      <c r="J92" s="8">
        <v>9841</v>
      </c>
      <c r="K92" s="8">
        <v>10325</v>
      </c>
      <c r="L92" s="8">
        <v>9768</v>
      </c>
      <c r="M92" s="8">
        <v>8554</v>
      </c>
      <c r="N92" s="8">
        <v>7722</v>
      </c>
      <c r="O92" s="8">
        <v>7245</v>
      </c>
      <c r="P92" s="8">
        <v>10560</v>
      </c>
      <c r="Q92" s="8">
        <v>9071</v>
      </c>
      <c r="R92" s="8">
        <v>9566</v>
      </c>
      <c r="S92" s="9">
        <v>11403</v>
      </c>
      <c r="T92" s="10">
        <f t="shared" si="6"/>
        <v>0.71525270758122739</v>
      </c>
      <c r="U92" s="10" t="str">
        <f t="shared" si="7"/>
        <v xml:space="preserve">Bolivia - 11 Mio. T CO2 in 2006 - _x000D_ Variation 1992/2006 : 72 % </v>
      </c>
      <c r="V92" s="10" t="str">
        <f t="shared" si="8"/>
        <v xml:space="preserve">11 Mio. T CO2 in 2006 - _x000D_ Variation 1992/2006 : 72 % </v>
      </c>
      <c r="W92" s="10" t="str">
        <f t="shared" si="9"/>
        <v>Boli</v>
      </c>
      <c r="AA92" s="8" t="str">
        <f t="shared" si="10"/>
        <v>Mong</v>
      </c>
      <c r="AB92" s="7" t="s">
        <v>117</v>
      </c>
      <c r="AC92" s="9">
        <v>11081</v>
      </c>
      <c r="AD92" s="10" t="str">
        <f t="shared" si="11"/>
        <v xml:space="preserve">Mongolia - 11 Mio. T CO2 in 1992  </v>
      </c>
    </row>
    <row r="93" spans="1:30">
      <c r="A93" s="7">
        <v>356</v>
      </c>
      <c r="B93" s="7" t="s">
        <v>105</v>
      </c>
      <c r="C93" s="8">
        <v>9911</v>
      </c>
      <c r="D93" s="8">
        <v>10648</v>
      </c>
      <c r="E93" s="9">
        <v>11825</v>
      </c>
      <c r="F93" s="8">
        <v>10835</v>
      </c>
      <c r="G93" s="8">
        <v>10237</v>
      </c>
      <c r="H93" s="8">
        <v>8353</v>
      </c>
      <c r="I93" s="8">
        <v>8437</v>
      </c>
      <c r="J93" s="8">
        <v>7916</v>
      </c>
      <c r="K93" s="8">
        <v>7355</v>
      </c>
      <c r="L93" s="8">
        <v>7685</v>
      </c>
      <c r="M93" s="8">
        <v>8235</v>
      </c>
      <c r="N93" s="8">
        <v>8580</v>
      </c>
      <c r="O93" s="8">
        <v>9423</v>
      </c>
      <c r="P93" s="8">
        <v>9918</v>
      </c>
      <c r="Q93" s="8">
        <v>11066</v>
      </c>
      <c r="R93" s="8">
        <v>11326</v>
      </c>
      <c r="S93" s="9">
        <v>11312</v>
      </c>
      <c r="T93" s="10">
        <f t="shared" si="6"/>
        <v>-4.3382663847780126E-2</v>
      </c>
      <c r="U93" s="10" t="str">
        <f t="shared" si="7"/>
        <v xml:space="preserve">Luxembourg - 11 Mio. T CO2 in 2006 - _x000D_ Variation 1992/2006 : -4 % </v>
      </c>
      <c r="V93" s="10" t="str">
        <f t="shared" si="8"/>
        <v xml:space="preserve">11 Mio. T CO2 in 2006 - _x000D_ Variation 1992/2006 : -4 % </v>
      </c>
      <c r="W93" s="10" t="str">
        <f t="shared" si="9"/>
        <v>Luxe</v>
      </c>
      <c r="AA93" s="8" t="str">
        <f t="shared" si="10"/>
        <v>Kyrg</v>
      </c>
      <c r="AB93" s="7" t="s">
        <v>99</v>
      </c>
      <c r="AC93" s="9">
        <v>11048</v>
      </c>
      <c r="AD93" s="10" t="str">
        <f t="shared" si="11"/>
        <v xml:space="preserve">Kyrgyzstan - 11 Mio. T CO2 in 1992  </v>
      </c>
    </row>
    <row r="94" spans="1:30">
      <c r="A94" s="7">
        <v>360</v>
      </c>
      <c r="B94" s="7" t="s">
        <v>187</v>
      </c>
      <c r="C94" s="8">
        <v>16658</v>
      </c>
      <c r="D94" s="8">
        <v>16925</v>
      </c>
      <c r="E94" s="9">
        <v>18062</v>
      </c>
      <c r="F94" s="8">
        <v>17336</v>
      </c>
      <c r="G94" s="8">
        <v>18788</v>
      </c>
      <c r="H94" s="8">
        <v>16067</v>
      </c>
      <c r="I94" s="8">
        <v>15891</v>
      </c>
      <c r="J94" s="8">
        <v>15220</v>
      </c>
      <c r="K94" s="8">
        <v>15088</v>
      </c>
      <c r="L94" s="8">
        <v>16808</v>
      </c>
      <c r="M94" s="8">
        <v>14813</v>
      </c>
      <c r="N94" s="8">
        <v>13438</v>
      </c>
      <c r="O94" s="8">
        <v>12767</v>
      </c>
      <c r="P94" s="8">
        <v>11378</v>
      </c>
      <c r="Q94" s="8">
        <v>10648</v>
      </c>
      <c r="R94" s="8">
        <v>11550</v>
      </c>
      <c r="S94" s="9">
        <v>11081</v>
      </c>
      <c r="T94" s="10">
        <f t="shared" si="6"/>
        <v>-0.38650204849961245</v>
      </c>
      <c r="U94" s="10" t="str">
        <f t="shared" si="7"/>
        <v xml:space="preserve">Zimbabwe - 11 Mio. T CO2 in 2006 - _x000D_ Variation 1992/2006 : -39 % </v>
      </c>
      <c r="V94" s="10" t="str">
        <f t="shared" si="8"/>
        <v xml:space="preserve">11 Mio. T CO2 in 2006 - _x000D_ Variation 1992/2006 : -39 % </v>
      </c>
      <c r="W94" s="10" t="str">
        <f t="shared" si="9"/>
        <v>Zimb</v>
      </c>
      <c r="AA94" s="8" t="str">
        <f t="shared" si="10"/>
        <v>Mace</v>
      </c>
      <c r="AB94" s="7" t="s">
        <v>226</v>
      </c>
      <c r="AC94" s="9">
        <v>10776</v>
      </c>
      <c r="AD94" s="10" t="str">
        <f t="shared" si="11"/>
        <v xml:space="preserve">Macedonia - 11 Mio. T CO2 in 1992  </v>
      </c>
    </row>
    <row r="95" spans="1:30">
      <c r="A95" s="7">
        <v>364</v>
      </c>
      <c r="B95" s="7" t="s">
        <v>226</v>
      </c>
      <c r="E95" s="9">
        <v>10776</v>
      </c>
      <c r="F95" s="8">
        <v>10340</v>
      </c>
      <c r="G95" s="8">
        <v>10468</v>
      </c>
      <c r="H95" s="8">
        <v>10839</v>
      </c>
      <c r="I95" s="8">
        <v>11741</v>
      </c>
      <c r="J95" s="8">
        <v>10633</v>
      </c>
      <c r="K95" s="8">
        <v>12624</v>
      </c>
      <c r="L95" s="8">
        <v>11722</v>
      </c>
      <c r="M95" s="8">
        <v>12063</v>
      </c>
      <c r="N95" s="8">
        <v>11997</v>
      </c>
      <c r="O95" s="8">
        <v>11026</v>
      </c>
      <c r="P95" s="8">
        <v>11312</v>
      </c>
      <c r="Q95" s="8">
        <v>11227</v>
      </c>
      <c r="R95" s="8">
        <v>11238</v>
      </c>
      <c r="S95" s="9">
        <v>10875</v>
      </c>
      <c r="T95" s="10">
        <f t="shared" si="6"/>
        <v>9.1870824053452114E-3</v>
      </c>
      <c r="U95" s="10" t="str">
        <f t="shared" si="7"/>
        <v xml:space="preserve">Macedonia - 11 Mio. T CO2 in 2006 - _x000D_ Variation 1992/2006 : 1 % </v>
      </c>
      <c r="V95" s="10" t="str">
        <f t="shared" si="8"/>
        <v xml:space="preserve">11 Mio. T CO2 in 2006 - _x000D_ Variation 1992/2006 : 1 % </v>
      </c>
      <c r="W95" s="10" t="str">
        <f t="shared" si="9"/>
        <v>Mace</v>
      </c>
      <c r="AA95" s="8" t="str">
        <f t="shared" si="10"/>
        <v>Bahr</v>
      </c>
      <c r="AB95" s="7" t="s">
        <v>17</v>
      </c>
      <c r="AC95" s="9">
        <v>10589</v>
      </c>
      <c r="AD95" s="10" t="str">
        <f t="shared" si="11"/>
        <v xml:space="preserve">Bahrain - 11 Mio. T CO2 in 1992  </v>
      </c>
    </row>
    <row r="96" spans="1:30">
      <c r="A96" s="7">
        <v>368</v>
      </c>
      <c r="B96" s="7" t="s">
        <v>162</v>
      </c>
      <c r="C96" s="8">
        <v>5559</v>
      </c>
      <c r="D96" s="8">
        <v>5386</v>
      </c>
      <c r="E96" s="9">
        <v>4756</v>
      </c>
      <c r="F96" s="8">
        <v>2908</v>
      </c>
      <c r="G96" s="8">
        <v>4444</v>
      </c>
      <c r="H96" s="8">
        <v>4602</v>
      </c>
      <c r="I96" s="8">
        <v>4268</v>
      </c>
      <c r="J96" s="8">
        <v>5419</v>
      </c>
      <c r="K96" s="8">
        <v>4697</v>
      </c>
      <c r="L96" s="8">
        <v>5093</v>
      </c>
      <c r="M96" s="8">
        <v>5533</v>
      </c>
      <c r="N96" s="8">
        <v>6369</v>
      </c>
      <c r="O96" s="8">
        <v>8118</v>
      </c>
      <c r="P96" s="8">
        <v>8998</v>
      </c>
      <c r="Q96" s="8">
        <v>10373</v>
      </c>
      <c r="R96" s="8">
        <v>11000</v>
      </c>
      <c r="S96" s="9">
        <v>10813</v>
      </c>
      <c r="T96" s="10">
        <f t="shared" si="6"/>
        <v>1.2735492010092515</v>
      </c>
      <c r="U96" s="10" t="str">
        <f t="shared" si="7"/>
        <v xml:space="preserve">Sudan - 11 Mio. T CO2 in 2006 - _x000D_ Variation 1992/2006 : 127 % </v>
      </c>
      <c r="V96" s="10" t="str">
        <f t="shared" si="8"/>
        <v xml:space="preserve">11 Mio. T CO2 in 2006 - _x000D_ Variation 1992/2006 : 127 % </v>
      </c>
      <c r="W96" s="10" t="str">
        <f t="shared" si="9"/>
        <v>Suda</v>
      </c>
      <c r="AA96" s="8" t="str">
        <f t="shared" si="10"/>
        <v>Jama</v>
      </c>
      <c r="AB96" s="7" t="s">
        <v>92</v>
      </c>
      <c r="AC96" s="9">
        <v>8096</v>
      </c>
      <c r="AD96" s="10" t="str">
        <f t="shared" si="11"/>
        <v xml:space="preserve">Jamaica - 8 Mio. T CO2 in 1992  </v>
      </c>
    </row>
    <row r="97" spans="1:30">
      <c r="A97" s="7">
        <v>372</v>
      </c>
      <c r="B97" s="7" t="s">
        <v>7</v>
      </c>
      <c r="C97" s="8">
        <v>4429</v>
      </c>
      <c r="D97" s="8">
        <v>4367</v>
      </c>
      <c r="E97" s="9">
        <v>4418</v>
      </c>
      <c r="F97" s="8">
        <v>5801</v>
      </c>
      <c r="G97" s="8">
        <v>3890</v>
      </c>
      <c r="H97" s="8">
        <v>11011</v>
      </c>
      <c r="I97" s="8">
        <v>10490</v>
      </c>
      <c r="J97" s="8">
        <v>7381</v>
      </c>
      <c r="K97" s="8">
        <v>7308</v>
      </c>
      <c r="L97" s="8">
        <v>9156</v>
      </c>
      <c r="M97" s="8">
        <v>9541</v>
      </c>
      <c r="N97" s="8">
        <v>9731</v>
      </c>
      <c r="O97" s="8">
        <v>12236</v>
      </c>
      <c r="P97" s="8">
        <v>8070</v>
      </c>
      <c r="Q97" s="8">
        <v>9097</v>
      </c>
      <c r="R97" s="8">
        <v>9856</v>
      </c>
      <c r="S97" s="9">
        <v>10582</v>
      </c>
      <c r="T97" s="10">
        <f t="shared" si="6"/>
        <v>1.3952014486192847</v>
      </c>
      <c r="U97" s="10" t="str">
        <f t="shared" si="7"/>
        <v xml:space="preserve">Angola - 11 Mio. T CO2 in 2006 - _x000D_ Variation 1992/2006 : 140 % </v>
      </c>
      <c r="V97" s="10" t="str">
        <f t="shared" si="8"/>
        <v xml:space="preserve">11 Mio. T CO2 in 2006 - _x000D_ Variation 1992/2006 : 140 % </v>
      </c>
      <c r="W97" s="10" t="str">
        <f t="shared" si="9"/>
        <v>Ango</v>
      </c>
      <c r="AA97" s="8" t="str">
        <f t="shared" si="10"/>
        <v>Boli</v>
      </c>
      <c r="AB97" s="7" t="s">
        <v>26</v>
      </c>
      <c r="AC97" s="9">
        <v>6648</v>
      </c>
      <c r="AD97" s="10" t="str">
        <f t="shared" si="11"/>
        <v xml:space="preserve">Bolivia - 7 Mio. T CO2 in 1992  </v>
      </c>
    </row>
    <row r="98" spans="1:30">
      <c r="A98" s="7">
        <v>376</v>
      </c>
      <c r="B98" s="7" t="s">
        <v>121</v>
      </c>
      <c r="C98" s="8">
        <v>4275</v>
      </c>
      <c r="D98" s="8">
        <v>4180</v>
      </c>
      <c r="E98" s="9">
        <v>4888</v>
      </c>
      <c r="F98" s="8">
        <v>5342</v>
      </c>
      <c r="G98" s="8">
        <v>6244</v>
      </c>
      <c r="H98" s="8">
        <v>6959</v>
      </c>
      <c r="I98" s="8">
        <v>7256</v>
      </c>
      <c r="J98" s="8">
        <v>7498</v>
      </c>
      <c r="K98" s="8">
        <v>8078</v>
      </c>
      <c r="L98" s="8">
        <v>8829</v>
      </c>
      <c r="M98" s="8">
        <v>8888</v>
      </c>
      <c r="N98" s="8">
        <v>7348</v>
      </c>
      <c r="O98" s="8">
        <v>8173</v>
      </c>
      <c r="P98" s="8">
        <v>9599</v>
      </c>
      <c r="Q98" s="8">
        <v>9775</v>
      </c>
      <c r="R98" s="8">
        <v>10472</v>
      </c>
      <c r="S98" s="9">
        <v>10025</v>
      </c>
      <c r="T98" s="10">
        <f t="shared" si="6"/>
        <v>1.0509410801963994</v>
      </c>
      <c r="U98" s="10" t="str">
        <f t="shared" si="7"/>
        <v xml:space="preserve">Myanmar - 10 Mio. T CO2 in 2006 - _x000D_ Variation 1992/2006 : 105 % </v>
      </c>
      <c r="V98" s="10" t="str">
        <f t="shared" si="8"/>
        <v xml:space="preserve">10 Mio. T CO2 in 2006 - _x000D_ Variation 1992/2006 : 105 % </v>
      </c>
      <c r="W98" s="10" t="str">
        <f t="shared" si="9"/>
        <v>Myan</v>
      </c>
      <c r="AA98" s="8" t="str">
        <f t="shared" si="10"/>
        <v>Guat</v>
      </c>
      <c r="AB98" s="7" t="s">
        <v>77</v>
      </c>
      <c r="AC98" s="9">
        <v>6017</v>
      </c>
      <c r="AD98" s="10" t="str">
        <f t="shared" si="11"/>
        <v xml:space="preserve">Guatemala - 6 Mio. T CO2 in 1992  </v>
      </c>
    </row>
    <row r="99" spans="1:30">
      <c r="A99" s="7">
        <v>380</v>
      </c>
      <c r="B99" s="7" t="s">
        <v>117</v>
      </c>
      <c r="C99" s="8">
        <v>10047</v>
      </c>
      <c r="D99" s="8">
        <v>12210</v>
      </c>
      <c r="E99" s="9">
        <v>11081</v>
      </c>
      <c r="F99" s="8">
        <v>9317</v>
      </c>
      <c r="G99" s="8">
        <v>7960</v>
      </c>
      <c r="H99" s="8">
        <v>7924</v>
      </c>
      <c r="I99" s="8">
        <v>8041</v>
      </c>
      <c r="J99" s="8">
        <v>7715</v>
      </c>
      <c r="K99" s="8">
        <v>7707</v>
      </c>
      <c r="L99" s="8">
        <v>7557</v>
      </c>
      <c r="M99" s="8">
        <v>7506</v>
      </c>
      <c r="N99" s="8">
        <v>7883</v>
      </c>
      <c r="O99" s="8">
        <v>8287</v>
      </c>
      <c r="P99" s="8">
        <v>8034</v>
      </c>
      <c r="Q99" s="8">
        <v>8554</v>
      </c>
      <c r="R99" s="8">
        <v>8811</v>
      </c>
      <c r="S99" s="9">
        <v>9442</v>
      </c>
      <c r="T99" s="10">
        <f t="shared" si="6"/>
        <v>-0.1479108383719881</v>
      </c>
      <c r="U99" s="10" t="str">
        <f t="shared" si="7"/>
        <v xml:space="preserve">Mongolia - 9 Mio. T CO2 in 2006 - _x000D_ Variation 1992/2006 : -15 % </v>
      </c>
      <c r="V99" s="10" t="str">
        <f t="shared" si="8"/>
        <v xml:space="preserve">9 Mio. T CO2 in 2006 - _x000D_ Variation 1992/2006 : -15 % </v>
      </c>
      <c r="W99" s="10" t="str">
        <f t="shared" si="9"/>
        <v>Mong</v>
      </c>
      <c r="AA99" s="8" t="str">
        <f t="shared" si="10"/>
        <v>Brun</v>
      </c>
      <c r="AB99" s="7" t="s">
        <v>31</v>
      </c>
      <c r="AC99" s="9">
        <v>5808</v>
      </c>
      <c r="AD99" s="10" t="str">
        <f t="shared" si="11"/>
        <v xml:space="preserve">Brunei Darussalam - 6 Mio. T CO2 in 1992  </v>
      </c>
    </row>
    <row r="100" spans="1:30">
      <c r="A100" s="7">
        <v>388</v>
      </c>
      <c r="B100" s="7" t="s">
        <v>71</v>
      </c>
      <c r="C100" s="8">
        <v>3931</v>
      </c>
      <c r="D100" s="8">
        <v>4044</v>
      </c>
      <c r="E100" s="9">
        <v>4096</v>
      </c>
      <c r="F100" s="8">
        <v>4664</v>
      </c>
      <c r="G100" s="8">
        <v>5071</v>
      </c>
      <c r="H100" s="8">
        <v>5427</v>
      </c>
      <c r="I100" s="8">
        <v>5757</v>
      </c>
      <c r="J100" s="8">
        <v>6395</v>
      </c>
      <c r="K100" s="8">
        <v>6409</v>
      </c>
      <c r="L100" s="8">
        <v>6560</v>
      </c>
      <c r="M100" s="8">
        <v>6299</v>
      </c>
      <c r="N100" s="8">
        <v>6919</v>
      </c>
      <c r="O100" s="8">
        <v>7414</v>
      </c>
      <c r="P100" s="8">
        <v>7594</v>
      </c>
      <c r="Q100" s="8">
        <v>6703</v>
      </c>
      <c r="R100" s="8">
        <v>7473</v>
      </c>
      <c r="S100" s="9">
        <v>9240</v>
      </c>
      <c r="T100" s="10">
        <f t="shared" si="6"/>
        <v>1.255859375</v>
      </c>
      <c r="U100" s="10" t="str">
        <f t="shared" si="7"/>
        <v xml:space="preserve">Ghana - 9 Mio. T CO2 in 2006 - _x000D_ Variation 1992/2006 : 126 % </v>
      </c>
      <c r="V100" s="10" t="str">
        <f t="shared" si="8"/>
        <v xml:space="preserve">9 Mio. T CO2 in 2006 - _x000D_ Variation 1992/2006 : 126 % </v>
      </c>
      <c r="W100" s="10" t="str">
        <f t="shared" si="9"/>
        <v>Ghan</v>
      </c>
      <c r="AA100" s="8" t="str">
        <f t="shared" si="10"/>
        <v>Keny</v>
      </c>
      <c r="AB100" s="7" t="s">
        <v>96</v>
      </c>
      <c r="AC100" s="9">
        <v>5540</v>
      </c>
      <c r="AD100" s="10" t="str">
        <f t="shared" si="11"/>
        <v xml:space="preserve">Kenya - 6 Mio. T CO2 in 1992  </v>
      </c>
    </row>
    <row r="101" spans="1:30">
      <c r="A101" s="7">
        <v>392</v>
      </c>
      <c r="B101" s="7" t="s">
        <v>47</v>
      </c>
      <c r="C101" s="8">
        <v>2955</v>
      </c>
      <c r="D101" s="8">
        <v>3337</v>
      </c>
      <c r="E101" s="9">
        <v>3791</v>
      </c>
      <c r="F101" s="8">
        <v>3953</v>
      </c>
      <c r="G101" s="8">
        <v>5269</v>
      </c>
      <c r="H101" s="8">
        <v>4866</v>
      </c>
      <c r="I101" s="8">
        <v>4748</v>
      </c>
      <c r="J101" s="8">
        <v>4987</v>
      </c>
      <c r="K101" s="8">
        <v>5317</v>
      </c>
      <c r="L101" s="8">
        <v>5522</v>
      </c>
      <c r="M101" s="8">
        <v>5474</v>
      </c>
      <c r="N101" s="8">
        <v>5760</v>
      </c>
      <c r="O101" s="8">
        <v>6325</v>
      </c>
      <c r="P101" s="8">
        <v>6860</v>
      </c>
      <c r="Q101" s="8">
        <v>7106</v>
      </c>
      <c r="R101" s="8">
        <v>7278</v>
      </c>
      <c r="S101" s="9">
        <v>7854</v>
      </c>
      <c r="T101" s="10">
        <f t="shared" si="6"/>
        <v>1.0717488789237668</v>
      </c>
      <c r="U101" s="10" t="str">
        <f t="shared" si="7"/>
        <v xml:space="preserve">Costa Rica - 8 Mio. T CO2 in 2006 - _x000D_ Variation 1992/2006 : 107 % </v>
      </c>
      <c r="V101" s="10" t="str">
        <f t="shared" si="8"/>
        <v xml:space="preserve">8 Mio. T CO2 in 2006 - _x000D_ Variation 1992/2006 : 107 % </v>
      </c>
      <c r="W101" s="10" t="str">
        <f t="shared" si="9"/>
        <v>Cost</v>
      </c>
      <c r="AA101" s="8" t="str">
        <f t="shared" si="10"/>
        <v>Cypr</v>
      </c>
      <c r="AB101" s="7" t="s">
        <v>51</v>
      </c>
      <c r="AC101" s="9">
        <v>5276</v>
      </c>
      <c r="AD101" s="10" t="str">
        <f t="shared" si="11"/>
        <v xml:space="preserve">Cyprus - 5 Mio. T CO2 in 1992  </v>
      </c>
    </row>
    <row r="102" spans="1:30">
      <c r="A102" s="7">
        <v>400</v>
      </c>
      <c r="B102" s="7" t="s">
        <v>227</v>
      </c>
      <c r="E102" s="9">
        <v>20970</v>
      </c>
      <c r="F102" s="8">
        <v>15631</v>
      </c>
      <c r="G102" s="8">
        <v>12089</v>
      </c>
      <c r="H102" s="8">
        <v>11191</v>
      </c>
      <c r="I102" s="8">
        <v>11521</v>
      </c>
      <c r="J102" s="8">
        <v>10795</v>
      </c>
      <c r="K102" s="8">
        <v>9629</v>
      </c>
      <c r="L102" s="8">
        <v>6538</v>
      </c>
      <c r="M102" s="8">
        <v>6600</v>
      </c>
      <c r="N102" s="8">
        <v>7139</v>
      </c>
      <c r="O102" s="8">
        <v>6802</v>
      </c>
      <c r="P102" s="8">
        <v>7352</v>
      </c>
      <c r="Q102" s="8">
        <v>7685</v>
      </c>
      <c r="R102" s="8">
        <v>8144</v>
      </c>
      <c r="S102" s="9">
        <v>7821</v>
      </c>
      <c r="T102" s="10">
        <f t="shared" si="6"/>
        <v>-0.6270386266094421</v>
      </c>
      <c r="U102" s="10" t="str">
        <f t="shared" si="7"/>
        <v xml:space="preserve">Moldova - 8 Mio. T CO2 in 2006 - _x000D_ Variation 1992/2006 : -63 % </v>
      </c>
      <c r="V102" s="10" t="str">
        <f t="shared" si="8"/>
        <v xml:space="preserve">8 Mio. T CO2 in 2006 - _x000D_ Variation 1992/2006 : -63 % </v>
      </c>
      <c r="W102" s="10" t="str">
        <f t="shared" si="9"/>
        <v>Mold</v>
      </c>
      <c r="AA102" s="8" t="str">
        <f t="shared" si="10"/>
        <v>Urug</v>
      </c>
      <c r="AB102" s="7" t="s">
        <v>179</v>
      </c>
      <c r="AC102" s="9">
        <v>5170</v>
      </c>
      <c r="AD102" s="10" t="str">
        <f t="shared" si="11"/>
        <v xml:space="preserve">Uruguay - 5 Mio. T CO2 in 1992  </v>
      </c>
    </row>
    <row r="103" spans="1:30">
      <c r="A103" s="7">
        <v>398</v>
      </c>
      <c r="B103" s="7" t="s">
        <v>51</v>
      </c>
      <c r="C103" s="8">
        <v>4653</v>
      </c>
      <c r="D103" s="8">
        <v>4741</v>
      </c>
      <c r="E103" s="9">
        <v>5276</v>
      </c>
      <c r="F103" s="8">
        <v>5665</v>
      </c>
      <c r="G103" s="8">
        <v>5812</v>
      </c>
      <c r="H103" s="8">
        <v>5716</v>
      </c>
      <c r="I103" s="8">
        <v>5936</v>
      </c>
      <c r="J103" s="8">
        <v>6109</v>
      </c>
      <c r="K103" s="8">
        <v>6640</v>
      </c>
      <c r="L103" s="8">
        <v>6754</v>
      </c>
      <c r="M103" s="8">
        <v>6849</v>
      </c>
      <c r="N103" s="8">
        <v>6846</v>
      </c>
      <c r="O103" s="8">
        <v>7025</v>
      </c>
      <c r="P103" s="8">
        <v>7759</v>
      </c>
      <c r="Q103" s="8">
        <v>7322</v>
      </c>
      <c r="R103" s="8">
        <v>7502</v>
      </c>
      <c r="S103" s="9">
        <v>7788</v>
      </c>
      <c r="T103" s="10">
        <f t="shared" si="6"/>
        <v>0.47611827141774071</v>
      </c>
      <c r="U103" s="10" t="str">
        <f t="shared" si="7"/>
        <v xml:space="preserve">Cyprus - 8 Mio. T CO2 in 2006 - _x000D_ Variation 1992/2006 : 48 % </v>
      </c>
      <c r="V103" s="10" t="str">
        <f t="shared" si="8"/>
        <v xml:space="preserve">8 Mio. T CO2 in 2006 - _x000D_ Variation 1992/2006 : 48 % </v>
      </c>
      <c r="W103" s="10" t="str">
        <f t="shared" si="9"/>
        <v>Cypr</v>
      </c>
      <c r="AA103" s="8" t="str">
        <f t="shared" si="10"/>
        <v xml:space="preserve">Sri </v>
      </c>
      <c r="AB103" s="7" t="s">
        <v>161</v>
      </c>
      <c r="AC103" s="9">
        <v>5056</v>
      </c>
      <c r="AD103" s="10" t="str">
        <f t="shared" si="11"/>
        <v xml:space="preserve">Sri Lanka - 5 Mio. T CO2 in 1992  </v>
      </c>
    </row>
    <row r="104" spans="1:30">
      <c r="A104" s="7">
        <v>404</v>
      </c>
      <c r="B104" s="7" t="s">
        <v>100</v>
      </c>
      <c r="E104" s="9">
        <v>13325</v>
      </c>
      <c r="F104" s="8">
        <v>11576</v>
      </c>
      <c r="G104" s="8">
        <v>10850</v>
      </c>
      <c r="H104" s="8">
        <v>9420</v>
      </c>
      <c r="I104" s="8">
        <v>9310</v>
      </c>
      <c r="J104" s="8">
        <v>8243</v>
      </c>
      <c r="K104" s="8">
        <v>7880</v>
      </c>
      <c r="L104" s="8">
        <v>6633</v>
      </c>
      <c r="M104" s="8">
        <v>6098</v>
      </c>
      <c r="N104" s="8">
        <v>6776</v>
      </c>
      <c r="O104" s="8">
        <v>6560</v>
      </c>
      <c r="P104" s="8">
        <v>7003</v>
      </c>
      <c r="Q104" s="8">
        <v>7066</v>
      </c>
      <c r="R104" s="8">
        <v>7062</v>
      </c>
      <c r="S104" s="9">
        <v>7462</v>
      </c>
      <c r="T104" s="10">
        <f t="shared" si="6"/>
        <v>-0.44</v>
      </c>
      <c r="U104" s="10" t="str">
        <f t="shared" si="7"/>
        <v xml:space="preserve">Latvia - 7 Mio. T CO2 in 2006 - _x000D_ Variation 1992/2006 : -44 % </v>
      </c>
      <c r="V104" s="10" t="str">
        <f t="shared" si="8"/>
        <v xml:space="preserve">7 Mio. T CO2 in 2006 - _x000D_ Variation 1992/2006 : -44 % </v>
      </c>
      <c r="W104" s="10" t="str">
        <f t="shared" si="9"/>
        <v>Latv</v>
      </c>
      <c r="AA104" s="8" t="str">
        <f t="shared" si="10"/>
        <v>Myan</v>
      </c>
      <c r="AB104" s="7" t="s">
        <v>121</v>
      </c>
      <c r="AC104" s="9">
        <v>4888</v>
      </c>
      <c r="AD104" s="10" t="str">
        <f t="shared" si="11"/>
        <v xml:space="preserve">Myanmar - 5 Mio. T CO2 in 1992  </v>
      </c>
    </row>
    <row r="105" spans="1:30">
      <c r="A105" s="7">
        <v>296</v>
      </c>
      <c r="B105" s="7" t="s">
        <v>82</v>
      </c>
      <c r="C105" s="8">
        <v>2592</v>
      </c>
      <c r="D105" s="8">
        <v>2699</v>
      </c>
      <c r="E105" s="9">
        <v>3076</v>
      </c>
      <c r="F105" s="8">
        <v>2849</v>
      </c>
      <c r="G105" s="8">
        <v>3337</v>
      </c>
      <c r="H105" s="8">
        <v>3879</v>
      </c>
      <c r="I105" s="8">
        <v>3960</v>
      </c>
      <c r="J105" s="8">
        <v>4158</v>
      </c>
      <c r="K105" s="8">
        <v>4649</v>
      </c>
      <c r="L105" s="8">
        <v>4741</v>
      </c>
      <c r="M105" s="8">
        <v>5031</v>
      </c>
      <c r="N105" s="8">
        <v>5713</v>
      </c>
      <c r="O105" s="8">
        <v>5969</v>
      </c>
      <c r="P105" s="8">
        <v>6428</v>
      </c>
      <c r="Q105" s="8">
        <v>7410</v>
      </c>
      <c r="R105" s="8">
        <v>7784</v>
      </c>
      <c r="S105" s="9">
        <v>7194</v>
      </c>
      <c r="T105" s="10">
        <f t="shared" si="6"/>
        <v>1.3387516254876464</v>
      </c>
      <c r="U105" s="10" t="str">
        <f t="shared" si="7"/>
        <v xml:space="preserve">Honduras - 7 Mio. T CO2 in 2006 - _x000D_ Variation 1992/2006 : 134 % </v>
      </c>
      <c r="V105" s="10" t="str">
        <f t="shared" si="8"/>
        <v xml:space="preserve">7 Mio. T CO2 in 2006 - _x000D_ Variation 1992/2006 : 134 % </v>
      </c>
      <c r="W105" s="10" t="str">
        <f t="shared" si="9"/>
        <v>Hond</v>
      </c>
      <c r="AA105" s="8" t="str">
        <f t="shared" si="10"/>
        <v>Suda</v>
      </c>
      <c r="AB105" s="7" t="s">
        <v>162</v>
      </c>
      <c r="AC105" s="9">
        <v>4756</v>
      </c>
      <c r="AD105" s="10" t="str">
        <f t="shared" si="11"/>
        <v xml:space="preserve">Sudan - 5 Mio. T CO2 in 1992  </v>
      </c>
    </row>
    <row r="106" spans="1:30">
      <c r="A106" s="7">
        <v>408</v>
      </c>
      <c r="B106" s="7" t="s">
        <v>48</v>
      </c>
      <c r="C106" s="8">
        <v>5797</v>
      </c>
      <c r="D106" s="8">
        <v>5636</v>
      </c>
      <c r="E106" s="9">
        <v>4624</v>
      </c>
      <c r="F106" s="8">
        <v>5892</v>
      </c>
      <c r="G106" s="8">
        <v>5251</v>
      </c>
      <c r="H106" s="8">
        <v>7132</v>
      </c>
      <c r="I106" s="8">
        <v>8378</v>
      </c>
      <c r="J106" s="8">
        <v>8173</v>
      </c>
      <c r="K106" s="8">
        <v>6912</v>
      </c>
      <c r="L106" s="8">
        <v>6266</v>
      </c>
      <c r="M106" s="8">
        <v>6791</v>
      </c>
      <c r="N106" s="8">
        <v>7726</v>
      </c>
      <c r="O106" s="8">
        <v>7286</v>
      </c>
      <c r="P106" s="8">
        <v>5460</v>
      </c>
      <c r="Q106" s="8">
        <v>7663</v>
      </c>
      <c r="R106" s="8">
        <v>8166</v>
      </c>
      <c r="S106" s="9">
        <v>6882</v>
      </c>
      <c r="T106" s="10">
        <f t="shared" si="6"/>
        <v>0.48832179930795849</v>
      </c>
      <c r="U106" s="10" t="str">
        <f t="shared" si="7"/>
        <v xml:space="preserve">Cote d'Ivoire - 7 Mio. T CO2 in 2006 - _x000D_ Variation 1992/2006 : 49 % </v>
      </c>
      <c r="V106" s="10" t="str">
        <f t="shared" si="8"/>
        <v xml:space="preserve">7 Mio. T CO2 in 2006 - _x000D_ Variation 1992/2006 : 49 % </v>
      </c>
      <c r="W106" s="10" t="str">
        <f t="shared" si="9"/>
        <v>Cote</v>
      </c>
      <c r="AA106" s="8" t="str">
        <f t="shared" si="10"/>
        <v>Bosn</v>
      </c>
      <c r="AB106" s="7" t="s">
        <v>27</v>
      </c>
      <c r="AC106" s="9">
        <v>4726</v>
      </c>
      <c r="AD106" s="10" t="str">
        <f t="shared" si="11"/>
        <v xml:space="preserve">Bosnia and Herzegovina - 5 Mio. T CO2 in 1992  </v>
      </c>
    </row>
    <row r="107" spans="1:30">
      <c r="A107" s="7">
        <v>410</v>
      </c>
      <c r="B107" s="7" t="s">
        <v>179</v>
      </c>
      <c r="C107" s="8">
        <v>3993</v>
      </c>
      <c r="D107" s="8">
        <v>4554</v>
      </c>
      <c r="E107" s="9">
        <v>5170</v>
      </c>
      <c r="F107" s="8">
        <v>4466</v>
      </c>
      <c r="G107" s="8">
        <v>4066</v>
      </c>
      <c r="H107" s="8">
        <v>4591</v>
      </c>
      <c r="I107" s="8">
        <v>5441</v>
      </c>
      <c r="J107" s="8">
        <v>5555</v>
      </c>
      <c r="K107" s="8">
        <v>5687</v>
      </c>
      <c r="L107" s="8">
        <v>6725</v>
      </c>
      <c r="M107" s="8">
        <v>5306</v>
      </c>
      <c r="N107" s="8">
        <v>5093</v>
      </c>
      <c r="O107" s="8">
        <v>4620</v>
      </c>
      <c r="P107" s="8">
        <v>4594</v>
      </c>
      <c r="Q107" s="8">
        <v>5826</v>
      </c>
      <c r="R107" s="8">
        <v>5991</v>
      </c>
      <c r="S107" s="9">
        <v>6864</v>
      </c>
      <c r="T107" s="10">
        <f t="shared" si="6"/>
        <v>0.32765957446808508</v>
      </c>
      <c r="U107" s="10" t="str">
        <f t="shared" si="7"/>
        <v xml:space="preserve">Uruguay - 7 Mio. T CO2 in 2006 - _x000D_ Variation 1992/2006 : 33 % </v>
      </c>
      <c r="V107" s="10" t="str">
        <f t="shared" si="8"/>
        <v xml:space="preserve">7 Mio. T CO2 in 2006 - _x000D_ Variation 1992/2006 : 33 % </v>
      </c>
      <c r="W107" s="10" t="str">
        <f t="shared" si="9"/>
        <v>Urug</v>
      </c>
      <c r="AA107" s="8" t="str">
        <f t="shared" si="10"/>
        <v>Cote</v>
      </c>
      <c r="AB107" s="7" t="s">
        <v>48</v>
      </c>
      <c r="AC107" s="9">
        <v>4624</v>
      </c>
      <c r="AD107" s="10" t="str">
        <f t="shared" si="11"/>
        <v xml:space="preserve">Cote d'Ivoire - 5 Mio. T CO2 in 1992  </v>
      </c>
    </row>
    <row r="108" spans="1:30">
      <c r="A108" s="7">
        <v>414</v>
      </c>
      <c r="B108" s="7" t="s">
        <v>228</v>
      </c>
      <c r="C108" s="8">
        <v>2618</v>
      </c>
      <c r="D108" s="8">
        <v>3230</v>
      </c>
      <c r="E108" s="9">
        <v>3428</v>
      </c>
      <c r="F108" s="8">
        <v>3890</v>
      </c>
      <c r="G108" s="8">
        <v>4429</v>
      </c>
      <c r="H108" s="8">
        <v>5280</v>
      </c>
      <c r="I108" s="8">
        <v>4895</v>
      </c>
      <c r="J108" s="8">
        <v>5760</v>
      </c>
      <c r="K108" s="8">
        <v>5812</v>
      </c>
      <c r="L108" s="8">
        <v>5698</v>
      </c>
      <c r="M108" s="8">
        <v>5742</v>
      </c>
      <c r="N108" s="8">
        <v>5947</v>
      </c>
      <c r="O108" s="8">
        <v>6039</v>
      </c>
      <c r="P108" s="8">
        <v>6380</v>
      </c>
      <c r="Q108" s="8">
        <v>6178</v>
      </c>
      <c r="R108" s="8">
        <v>6292</v>
      </c>
      <c r="S108" s="9">
        <v>6461</v>
      </c>
      <c r="T108" s="10">
        <f t="shared" si="6"/>
        <v>0.88477246207701288</v>
      </c>
      <c r="U108" s="10" t="str">
        <f t="shared" si="7"/>
        <v xml:space="preserve">Salvador - 6 Mio. T CO2 in 2006 - _x000D_ Variation 1992/2006 : 88 % </v>
      </c>
      <c r="V108" s="10" t="str">
        <f t="shared" si="8"/>
        <v xml:space="preserve">6 Mio. T CO2 in 2006 - _x000D_ Variation 1992/2006 : 88 % </v>
      </c>
      <c r="W108" s="10" t="str">
        <f t="shared" si="9"/>
        <v>Salv</v>
      </c>
      <c r="AA108" s="8" t="str">
        <f t="shared" si="10"/>
        <v>Ango</v>
      </c>
      <c r="AB108" s="7" t="s">
        <v>7</v>
      </c>
      <c r="AC108" s="9">
        <v>4418</v>
      </c>
      <c r="AD108" s="10" t="str">
        <f t="shared" si="11"/>
        <v xml:space="preserve">Angola - 4 Mio. T CO2 in 1992  </v>
      </c>
    </row>
    <row r="109" spans="1:30">
      <c r="A109" s="7">
        <v>417</v>
      </c>
      <c r="B109" s="7" t="s">
        <v>134</v>
      </c>
      <c r="C109" s="8">
        <v>3135</v>
      </c>
      <c r="D109" s="8">
        <v>3392</v>
      </c>
      <c r="E109" s="9">
        <v>4015</v>
      </c>
      <c r="F109" s="8">
        <v>4129</v>
      </c>
      <c r="G109" s="8">
        <v>4781</v>
      </c>
      <c r="H109" s="8">
        <v>3472</v>
      </c>
      <c r="I109" s="8">
        <v>4880</v>
      </c>
      <c r="J109" s="8">
        <v>5958</v>
      </c>
      <c r="K109" s="8">
        <v>5947</v>
      </c>
      <c r="L109" s="8">
        <v>5669</v>
      </c>
      <c r="M109" s="8">
        <v>5790</v>
      </c>
      <c r="N109" s="8">
        <v>7007</v>
      </c>
      <c r="O109" s="8">
        <v>5834</v>
      </c>
      <c r="P109" s="8">
        <v>6153</v>
      </c>
      <c r="Q109" s="8">
        <v>5757</v>
      </c>
      <c r="R109" s="8">
        <v>5980</v>
      </c>
      <c r="S109" s="9">
        <v>6428</v>
      </c>
      <c r="T109" s="10">
        <f t="shared" si="6"/>
        <v>0.60099626400996264</v>
      </c>
      <c r="U109" s="10" t="str">
        <f t="shared" si="7"/>
        <v xml:space="preserve">Panama - 6 Mio. T CO2 in 2006 - _x000D_ Variation 1992/2006 : 60 % </v>
      </c>
      <c r="V109" s="10" t="str">
        <f t="shared" si="8"/>
        <v xml:space="preserve">6 Mio. T CO2 in 2006 - _x000D_ Variation 1992/2006 : 60 % </v>
      </c>
      <c r="W109" s="10" t="str">
        <f t="shared" si="9"/>
        <v>Pana</v>
      </c>
      <c r="AA109" s="8" t="str">
        <f t="shared" si="10"/>
        <v>N An</v>
      </c>
      <c r="AB109" s="7" t="s">
        <v>232</v>
      </c>
      <c r="AC109" s="9">
        <v>4338</v>
      </c>
      <c r="AD109" s="10" t="str">
        <f t="shared" si="11"/>
        <v xml:space="preserve">N Antilles - 4 Mio. T CO2 in 1992  </v>
      </c>
    </row>
    <row r="110" spans="1:30">
      <c r="A110" s="7">
        <v>418</v>
      </c>
      <c r="B110" s="7" t="s">
        <v>168</v>
      </c>
      <c r="E110" s="9">
        <v>21296</v>
      </c>
      <c r="F110" s="8">
        <v>13970</v>
      </c>
      <c r="G110" s="8">
        <v>5214</v>
      </c>
      <c r="H110" s="8">
        <v>5339</v>
      </c>
      <c r="I110" s="8">
        <v>5746</v>
      </c>
      <c r="J110" s="8">
        <v>5078</v>
      </c>
      <c r="K110" s="8">
        <v>5445</v>
      </c>
      <c r="L110" s="8">
        <v>5522</v>
      </c>
      <c r="M110" s="8">
        <v>4268</v>
      </c>
      <c r="N110" s="8">
        <v>4976</v>
      </c>
      <c r="O110" s="8">
        <v>4646</v>
      </c>
      <c r="P110" s="8">
        <v>5049</v>
      </c>
      <c r="Q110" s="8">
        <v>5427</v>
      </c>
      <c r="R110" s="8">
        <v>5804</v>
      </c>
      <c r="S110" s="9">
        <v>6391</v>
      </c>
      <c r="T110" s="10">
        <f t="shared" si="6"/>
        <v>-0.69989669421487599</v>
      </c>
      <c r="U110" s="10" t="str">
        <f t="shared" si="7"/>
        <v xml:space="preserve">Tajikistan - 6 Mio. T CO2 in 2006 - _x000D_ Variation 1992/2006 : -70 % </v>
      </c>
      <c r="V110" s="10" t="str">
        <f t="shared" si="8"/>
        <v xml:space="preserve">6 Mio. T CO2 in 2006 - _x000D_ Variation 1992/2006 : -70 % </v>
      </c>
      <c r="W110" s="10" t="str">
        <f t="shared" si="9"/>
        <v>Taji</v>
      </c>
      <c r="AA110" s="8" t="str">
        <f t="shared" si="10"/>
        <v>Ghan</v>
      </c>
      <c r="AB110" s="7" t="s">
        <v>71</v>
      </c>
      <c r="AC110" s="9">
        <v>4096</v>
      </c>
      <c r="AD110" s="10" t="str">
        <f t="shared" si="11"/>
        <v xml:space="preserve">Ghana - 4 Mio. T CO2 in 1992  </v>
      </c>
    </row>
    <row r="111" spans="1:30">
      <c r="A111" s="7">
        <v>428</v>
      </c>
      <c r="B111" s="7" t="s">
        <v>61</v>
      </c>
      <c r="C111" s="8">
        <v>3018</v>
      </c>
      <c r="D111" s="8">
        <v>2985</v>
      </c>
      <c r="E111" s="9">
        <v>2966</v>
      </c>
      <c r="F111" s="8">
        <v>5163</v>
      </c>
      <c r="G111" s="8">
        <v>3003</v>
      </c>
      <c r="H111" s="8">
        <v>2152</v>
      </c>
      <c r="I111" s="8">
        <v>3729</v>
      </c>
      <c r="J111" s="8">
        <v>4275</v>
      </c>
      <c r="K111" s="8">
        <v>5027</v>
      </c>
      <c r="L111" s="8">
        <v>5075</v>
      </c>
      <c r="M111" s="8">
        <v>5830</v>
      </c>
      <c r="N111" s="8">
        <v>4308</v>
      </c>
      <c r="O111" s="8">
        <v>4481</v>
      </c>
      <c r="P111" s="8">
        <v>4946</v>
      </c>
      <c r="Q111" s="8">
        <v>5606</v>
      </c>
      <c r="R111" s="8">
        <v>5489</v>
      </c>
      <c r="S111" s="9">
        <v>6006</v>
      </c>
      <c r="T111" s="10">
        <f t="shared" si="6"/>
        <v>1.0249494268374915</v>
      </c>
      <c r="U111" s="10" t="str">
        <f t="shared" si="7"/>
        <v xml:space="preserve">Ethiopia - 6 Mio. T CO2 in 2006 - _x000D_ Variation 1992/2006 : 102 % </v>
      </c>
      <c r="V111" s="10" t="str">
        <f t="shared" si="8"/>
        <v xml:space="preserve">6 Mio. T CO2 in 2006 - _x000D_ Variation 1992/2006 : 102 % </v>
      </c>
      <c r="W111" s="10" t="str">
        <f t="shared" si="9"/>
        <v>Ethi</v>
      </c>
      <c r="AA111" s="8" t="str">
        <f t="shared" si="10"/>
        <v>Pana</v>
      </c>
      <c r="AB111" s="7" t="s">
        <v>134</v>
      </c>
      <c r="AC111" s="9">
        <v>4015</v>
      </c>
      <c r="AD111" s="10" t="str">
        <f t="shared" si="11"/>
        <v xml:space="preserve">Panama - 4 Mio. T CO2 in 1992  </v>
      </c>
    </row>
    <row r="112" spans="1:30">
      <c r="A112" s="7">
        <v>422</v>
      </c>
      <c r="B112" s="7" t="s">
        <v>31</v>
      </c>
      <c r="C112" s="8">
        <v>6420</v>
      </c>
      <c r="D112" s="8">
        <v>5815</v>
      </c>
      <c r="E112" s="9">
        <v>5808</v>
      </c>
      <c r="F112" s="8">
        <v>5588</v>
      </c>
      <c r="G112" s="8">
        <v>5408</v>
      </c>
      <c r="H112" s="8">
        <v>5515</v>
      </c>
      <c r="I112" s="8">
        <v>5595</v>
      </c>
      <c r="J112" s="8">
        <v>5812</v>
      </c>
      <c r="K112" s="8">
        <v>5984</v>
      </c>
      <c r="L112" s="8">
        <v>4598</v>
      </c>
      <c r="M112" s="8">
        <v>6527</v>
      </c>
      <c r="N112" s="8">
        <v>6197</v>
      </c>
      <c r="O112" s="8">
        <v>6153</v>
      </c>
      <c r="P112" s="8">
        <v>6021</v>
      </c>
      <c r="Q112" s="8">
        <v>6076</v>
      </c>
      <c r="R112" s="8">
        <v>5907</v>
      </c>
      <c r="S112" s="9">
        <v>5911</v>
      </c>
      <c r="T112" s="10">
        <f t="shared" si="6"/>
        <v>1.7734159779614324E-2</v>
      </c>
      <c r="U112" s="10" t="str">
        <f t="shared" si="7"/>
        <v xml:space="preserve">Brunei Darussalam - 6 Mio. T CO2 in 2006 - _x000D_ Variation 1992/2006 : 2 % </v>
      </c>
      <c r="V112" s="10" t="str">
        <f t="shared" si="8"/>
        <v xml:space="preserve">6 Mio. T CO2 in 2006 - _x000D_ Variation 1992/2006 : 2 % </v>
      </c>
      <c r="W112" s="10" t="str">
        <f t="shared" si="9"/>
        <v>Brun</v>
      </c>
      <c r="AA112" s="8" t="str">
        <f t="shared" si="10"/>
        <v>Came</v>
      </c>
      <c r="AB112" s="7" t="s">
        <v>36</v>
      </c>
      <c r="AC112" s="9">
        <v>3795</v>
      </c>
      <c r="AD112" s="10" t="str">
        <f t="shared" si="11"/>
        <v xml:space="preserve">Cameroon - 4 Mio. T CO2 in 1992  </v>
      </c>
    </row>
    <row r="113" spans="1:30">
      <c r="A113" s="7">
        <v>430</v>
      </c>
      <c r="B113" s="7" t="s">
        <v>99</v>
      </c>
      <c r="E113" s="9">
        <v>11048</v>
      </c>
      <c r="F113" s="8">
        <v>8356</v>
      </c>
      <c r="G113" s="8">
        <v>6098</v>
      </c>
      <c r="H113" s="8">
        <v>4664</v>
      </c>
      <c r="I113" s="8">
        <v>5797</v>
      </c>
      <c r="J113" s="8">
        <v>5621</v>
      </c>
      <c r="K113" s="8">
        <v>5988</v>
      </c>
      <c r="L113" s="8">
        <v>4679</v>
      </c>
      <c r="M113" s="8">
        <v>4646</v>
      </c>
      <c r="N113" s="8">
        <v>3850</v>
      </c>
      <c r="O113" s="8">
        <v>4950</v>
      </c>
      <c r="P113" s="8">
        <v>5379</v>
      </c>
      <c r="Q113" s="8">
        <v>5760</v>
      </c>
      <c r="R113" s="8">
        <v>5570</v>
      </c>
      <c r="S113" s="9">
        <v>5566</v>
      </c>
      <c r="T113" s="10">
        <f t="shared" si="6"/>
        <v>-0.49619840695148443</v>
      </c>
      <c r="U113" s="10" t="str">
        <f t="shared" si="7"/>
        <v xml:space="preserve">Kyrgyzstan - 6 Mio. T CO2 in 2006 - _x000D_ Variation 1992/2006 : -50 % </v>
      </c>
      <c r="V113" s="10" t="str">
        <f t="shared" si="8"/>
        <v xml:space="preserve">6 Mio. T CO2 in 2006 - _x000D_ Variation 1992/2006 : -50 % </v>
      </c>
      <c r="W113" s="10" t="str">
        <f t="shared" si="9"/>
        <v>Kyrg</v>
      </c>
      <c r="AA113" s="8" t="str">
        <f t="shared" si="10"/>
        <v>Cost</v>
      </c>
      <c r="AB113" s="7" t="s">
        <v>47</v>
      </c>
      <c r="AC113" s="9">
        <v>3791</v>
      </c>
      <c r="AD113" s="10" t="str">
        <f t="shared" si="11"/>
        <v xml:space="preserve">Costa Rica - 4 Mio. T CO2 in 1992  </v>
      </c>
    </row>
    <row r="114" spans="1:30">
      <c r="A114" s="7">
        <v>434</v>
      </c>
      <c r="B114" s="7" t="s">
        <v>69</v>
      </c>
      <c r="E114" s="9">
        <v>15334</v>
      </c>
      <c r="F114" s="8">
        <v>9951</v>
      </c>
      <c r="G114" s="8">
        <v>6083</v>
      </c>
      <c r="H114" s="8">
        <v>2303</v>
      </c>
      <c r="I114" s="8">
        <v>4066</v>
      </c>
      <c r="J114" s="8">
        <v>4437</v>
      </c>
      <c r="K114" s="8">
        <v>4961</v>
      </c>
      <c r="L114" s="8">
        <v>4345</v>
      </c>
      <c r="M114" s="8">
        <v>4536</v>
      </c>
      <c r="N114" s="8">
        <v>3769</v>
      </c>
      <c r="O114" s="8">
        <v>3388</v>
      </c>
      <c r="P114" s="8">
        <v>3773</v>
      </c>
      <c r="Q114" s="8">
        <v>3927</v>
      </c>
      <c r="R114" s="8">
        <v>4800</v>
      </c>
      <c r="S114" s="9">
        <v>5518</v>
      </c>
      <c r="T114" s="10">
        <f t="shared" si="6"/>
        <v>-0.64014608060519107</v>
      </c>
      <c r="U114" s="10" t="str">
        <f t="shared" si="7"/>
        <v xml:space="preserve">Georgia - 6 Mio. T CO2 in 2006 - _x000D_ Variation 1992/2006 : -64 % </v>
      </c>
      <c r="V114" s="10" t="str">
        <f t="shared" si="8"/>
        <v xml:space="preserve">6 Mio. T CO2 in 2006 - _x000D_ Variation 1992/2006 : -64 % </v>
      </c>
      <c r="W114" s="10" t="str">
        <f t="shared" si="9"/>
        <v>Geor</v>
      </c>
      <c r="AA114" s="8" t="str">
        <f t="shared" si="10"/>
        <v>Arme</v>
      </c>
      <c r="AB114" s="7" t="s">
        <v>11</v>
      </c>
      <c r="AC114" s="9">
        <v>3681</v>
      </c>
      <c r="AD114" s="10" t="str">
        <f t="shared" si="11"/>
        <v xml:space="preserve">Armenia - 4 Mio. T CO2 in 1992  </v>
      </c>
    </row>
    <row r="115" spans="1:30">
      <c r="A115" s="7">
        <v>440</v>
      </c>
      <c r="B115" s="7" t="s">
        <v>229</v>
      </c>
      <c r="C115" s="8">
        <v>2372</v>
      </c>
      <c r="D115" s="8">
        <v>2435</v>
      </c>
      <c r="E115" s="9">
        <v>2361</v>
      </c>
      <c r="F115" s="8">
        <v>2636</v>
      </c>
      <c r="G115" s="8">
        <v>2446</v>
      </c>
      <c r="H115" s="8">
        <v>3553</v>
      </c>
      <c r="I115" s="8">
        <v>3461</v>
      </c>
      <c r="J115" s="8">
        <v>2882</v>
      </c>
      <c r="K115" s="8">
        <v>2556</v>
      </c>
      <c r="L115" s="8">
        <v>2537</v>
      </c>
      <c r="M115" s="8">
        <v>2651</v>
      </c>
      <c r="N115" s="8">
        <v>3128</v>
      </c>
      <c r="O115" s="8">
        <v>3590</v>
      </c>
      <c r="P115" s="8">
        <v>3806</v>
      </c>
      <c r="Q115" s="8">
        <v>4352</v>
      </c>
      <c r="R115" s="8">
        <v>5086</v>
      </c>
      <c r="S115" s="9">
        <v>5372</v>
      </c>
      <c r="T115" s="10">
        <f t="shared" si="6"/>
        <v>1.2753070732740364</v>
      </c>
      <c r="U115" s="10" t="str">
        <f t="shared" si="7"/>
        <v xml:space="preserve">Tanzania - 5 Mio. T CO2 in 2006 - _x000D_ Variation 1992/2006 : 128 % </v>
      </c>
      <c r="V115" s="10" t="str">
        <f t="shared" si="8"/>
        <v xml:space="preserve">5 Mio. T CO2 in 2006 - _x000D_ Variation 1992/2006 : 128 % </v>
      </c>
      <c r="W115" s="10" t="str">
        <f t="shared" si="9"/>
        <v>Tanz</v>
      </c>
      <c r="AA115" s="8" t="str">
        <f t="shared" si="10"/>
        <v>Sene</v>
      </c>
      <c r="AB115" s="7" t="s">
        <v>151</v>
      </c>
      <c r="AC115" s="9">
        <v>3480</v>
      </c>
      <c r="AD115" s="10" t="str">
        <f t="shared" si="11"/>
        <v xml:space="preserve">Senegal - 3 Mio. T CO2 in 1992  </v>
      </c>
    </row>
    <row r="116" spans="1:30">
      <c r="A116" s="7">
        <v>442</v>
      </c>
      <c r="B116" s="7" t="s">
        <v>28</v>
      </c>
      <c r="C116" s="8">
        <v>2171</v>
      </c>
      <c r="D116" s="8">
        <v>2134</v>
      </c>
      <c r="E116" s="9">
        <v>3293</v>
      </c>
      <c r="F116" s="8">
        <v>3505</v>
      </c>
      <c r="G116" s="8">
        <v>3509</v>
      </c>
      <c r="H116" s="8">
        <v>3520</v>
      </c>
      <c r="I116" s="8">
        <v>3135</v>
      </c>
      <c r="J116" s="8">
        <v>3205</v>
      </c>
      <c r="K116" s="8">
        <v>3824</v>
      </c>
      <c r="L116" s="8">
        <v>3535</v>
      </c>
      <c r="M116" s="8">
        <v>4272</v>
      </c>
      <c r="N116" s="8">
        <v>4334</v>
      </c>
      <c r="O116" s="8">
        <v>4484</v>
      </c>
      <c r="P116" s="8">
        <v>4264</v>
      </c>
      <c r="Q116" s="8">
        <v>4385</v>
      </c>
      <c r="R116" s="8">
        <v>4525</v>
      </c>
      <c r="S116" s="9">
        <v>4770</v>
      </c>
      <c r="T116" s="10">
        <f t="shared" si="6"/>
        <v>0.44852717886425753</v>
      </c>
      <c r="U116" s="10" t="str">
        <f t="shared" si="7"/>
        <v xml:space="preserve">Botswana - 5 Mio. T CO2 in 2006 - _x000D_ Variation 1992/2006 : 45 % </v>
      </c>
      <c r="V116" s="10" t="str">
        <f t="shared" si="8"/>
        <v xml:space="preserve">5 Mio. T CO2 in 2006 - _x000D_ Variation 1992/2006 : 45 % </v>
      </c>
      <c r="W116" s="10" t="str">
        <f t="shared" si="9"/>
        <v>Bots</v>
      </c>
      <c r="AA116" s="8" t="str">
        <f t="shared" si="10"/>
        <v>Salv</v>
      </c>
      <c r="AB116" s="7" t="s">
        <v>228</v>
      </c>
      <c r="AC116" s="9">
        <v>3428</v>
      </c>
      <c r="AD116" s="10" t="str">
        <f t="shared" si="11"/>
        <v xml:space="preserve">Salvador - 3 Mio. T CO2 in 1992  </v>
      </c>
    </row>
    <row r="117" spans="1:30">
      <c r="A117" s="7">
        <v>450</v>
      </c>
      <c r="B117" s="7" t="s">
        <v>230</v>
      </c>
      <c r="C117" s="8">
        <v>2141</v>
      </c>
      <c r="D117" s="8">
        <v>2064</v>
      </c>
      <c r="E117" s="9">
        <v>2053</v>
      </c>
      <c r="F117" s="8">
        <v>1995</v>
      </c>
      <c r="G117" s="8">
        <v>2182</v>
      </c>
      <c r="H117" s="8">
        <v>2039</v>
      </c>
      <c r="I117" s="8">
        <v>2163</v>
      </c>
      <c r="J117" s="8">
        <v>2556</v>
      </c>
      <c r="K117" s="8">
        <v>2838</v>
      </c>
      <c r="L117" s="8">
        <v>2464</v>
      </c>
      <c r="M117" s="8">
        <v>2688</v>
      </c>
      <c r="N117" s="8">
        <v>3230</v>
      </c>
      <c r="O117" s="8">
        <v>3513</v>
      </c>
      <c r="P117" s="8">
        <v>3945</v>
      </c>
      <c r="Q117" s="8">
        <v>4481</v>
      </c>
      <c r="R117" s="8">
        <v>4613</v>
      </c>
      <c r="S117" s="9">
        <v>4620</v>
      </c>
      <c r="T117" s="10">
        <f t="shared" si="6"/>
        <v>1.2503653190452995</v>
      </c>
      <c r="U117" s="10" t="str">
        <f t="shared" si="7"/>
        <v xml:space="preserve">N Guinea - 5 Mio. T CO2 in 2006 - _x000D_ Variation 1992/2006 : 125 % </v>
      </c>
      <c r="V117" s="10" t="str">
        <f t="shared" si="8"/>
        <v xml:space="preserve">5 Mio. T CO2 in 2006 - _x000D_ Variation 1992/2006 : 125 % </v>
      </c>
      <c r="W117" s="10" t="str">
        <f t="shared" si="9"/>
        <v>N Gu</v>
      </c>
      <c r="AA117" s="8" t="str">
        <f t="shared" si="10"/>
        <v>RDC</v>
      </c>
      <c r="AB117" s="7" t="s">
        <v>236</v>
      </c>
      <c r="AC117" s="9">
        <v>3384</v>
      </c>
      <c r="AD117" s="10" t="str">
        <f t="shared" si="11"/>
        <v xml:space="preserve">RDC - 3 Mio. T CO2 in 1992  </v>
      </c>
    </row>
    <row r="118" spans="1:30">
      <c r="A118" s="7">
        <v>454</v>
      </c>
      <c r="B118" s="7" t="s">
        <v>11</v>
      </c>
      <c r="E118" s="9">
        <v>3681</v>
      </c>
      <c r="F118" s="8">
        <v>2930</v>
      </c>
      <c r="G118" s="8">
        <v>2966</v>
      </c>
      <c r="H118" s="8">
        <v>3491</v>
      </c>
      <c r="I118" s="8">
        <v>2607</v>
      </c>
      <c r="J118" s="8">
        <v>3278</v>
      </c>
      <c r="K118" s="8">
        <v>3406</v>
      </c>
      <c r="L118" s="8">
        <v>3058</v>
      </c>
      <c r="M118" s="8">
        <v>3465</v>
      </c>
      <c r="N118" s="8">
        <v>3542</v>
      </c>
      <c r="O118" s="8">
        <v>3003</v>
      </c>
      <c r="P118" s="8">
        <v>3428</v>
      </c>
      <c r="Q118" s="8">
        <v>3645</v>
      </c>
      <c r="R118" s="8">
        <v>4349</v>
      </c>
      <c r="S118" s="9">
        <v>4371</v>
      </c>
      <c r="T118" s="10">
        <f t="shared" si="6"/>
        <v>0.18744906275468623</v>
      </c>
      <c r="U118" s="10" t="str">
        <f t="shared" si="7"/>
        <v xml:space="preserve">Armenia - 4 Mio. T CO2 in 2006 - _x000D_ Variation 1992/2006 : 19 % </v>
      </c>
      <c r="V118" s="10" t="str">
        <f t="shared" si="8"/>
        <v xml:space="preserve">4 Mio. T CO2 in 2006 - _x000D_ Variation 1992/2006 : 19 % </v>
      </c>
      <c r="W118" s="10" t="str">
        <f t="shared" si="9"/>
        <v>Arme</v>
      </c>
      <c r="AA118" s="8" t="str">
        <f t="shared" si="10"/>
        <v>Bots</v>
      </c>
      <c r="AB118" s="7" t="s">
        <v>28</v>
      </c>
      <c r="AC118" s="9">
        <v>3293</v>
      </c>
      <c r="AD118" s="10" t="str">
        <f t="shared" si="11"/>
        <v xml:space="preserve">Botswana - 3 Mio. T CO2 in 1992  </v>
      </c>
    </row>
    <row r="119" spans="1:30">
      <c r="A119" s="7">
        <v>458</v>
      </c>
      <c r="B119" s="7" t="s">
        <v>231</v>
      </c>
      <c r="C119" s="8">
        <v>121</v>
      </c>
      <c r="D119" s="8">
        <v>125</v>
      </c>
      <c r="E119" s="9">
        <v>125</v>
      </c>
      <c r="F119" s="8">
        <v>125</v>
      </c>
      <c r="G119" s="8">
        <v>128</v>
      </c>
      <c r="H119" s="8">
        <v>128</v>
      </c>
      <c r="I119" s="8">
        <v>136</v>
      </c>
      <c r="J119" s="8">
        <v>147</v>
      </c>
      <c r="K119" s="8">
        <v>150</v>
      </c>
      <c r="L119" s="8">
        <v>249</v>
      </c>
      <c r="M119" s="8">
        <v>268</v>
      </c>
      <c r="N119" s="8">
        <v>700</v>
      </c>
      <c r="O119" s="8">
        <v>4371</v>
      </c>
      <c r="P119" s="8">
        <v>4363</v>
      </c>
      <c r="Q119" s="8">
        <v>4341</v>
      </c>
      <c r="R119" s="8">
        <v>4341</v>
      </c>
      <c r="S119" s="9">
        <v>4356</v>
      </c>
      <c r="T119" s="10">
        <f t="shared" si="6"/>
        <v>33.847999999999999</v>
      </c>
      <c r="U119" s="10" t="str">
        <f t="shared" si="7"/>
        <v xml:space="preserve">E Guinea - 4 Mio. T CO2 in 2006 - _x000D_ Variation 1992/2006 : 3385 % </v>
      </c>
      <c r="V119" s="10" t="str">
        <f t="shared" si="8"/>
        <v xml:space="preserve">4 Mio. T CO2 in 2006 - _x000D_ Variation 1992/2006 : 3385 % </v>
      </c>
      <c r="W119" s="10" t="str">
        <f t="shared" si="9"/>
        <v>E Gu</v>
      </c>
      <c r="AA119" s="8" t="str">
        <f t="shared" si="10"/>
        <v>Hond</v>
      </c>
      <c r="AB119" s="7" t="s">
        <v>82</v>
      </c>
      <c r="AC119" s="9">
        <v>3076</v>
      </c>
      <c r="AD119" s="10" t="str">
        <f t="shared" si="11"/>
        <v xml:space="preserve">Honduras - 3 Mio. T CO2 in 1992  </v>
      </c>
    </row>
    <row r="120" spans="1:30">
      <c r="A120" s="7">
        <v>462</v>
      </c>
      <c r="B120" s="7" t="s">
        <v>126</v>
      </c>
      <c r="C120" s="8">
        <v>2644</v>
      </c>
      <c r="D120" s="8">
        <v>2068</v>
      </c>
      <c r="E120" s="9">
        <v>2490</v>
      </c>
      <c r="F120" s="8">
        <v>2303</v>
      </c>
      <c r="G120" s="8">
        <v>2556</v>
      </c>
      <c r="H120" s="8">
        <v>2838</v>
      </c>
      <c r="I120" s="8">
        <v>2926</v>
      </c>
      <c r="J120" s="8">
        <v>3135</v>
      </c>
      <c r="K120" s="8">
        <v>3421</v>
      </c>
      <c r="L120" s="8">
        <v>3626</v>
      </c>
      <c r="M120" s="8">
        <v>3843</v>
      </c>
      <c r="N120" s="8">
        <v>4015</v>
      </c>
      <c r="O120" s="8">
        <v>4019</v>
      </c>
      <c r="P120" s="8">
        <v>4327</v>
      </c>
      <c r="Q120" s="8">
        <v>4290</v>
      </c>
      <c r="R120" s="8">
        <v>4154</v>
      </c>
      <c r="S120" s="9">
        <v>4334</v>
      </c>
      <c r="T120" s="10">
        <f t="shared" si="6"/>
        <v>0.74056224899598389</v>
      </c>
      <c r="U120" s="10" t="str">
        <f t="shared" si="7"/>
        <v xml:space="preserve">Nicaragua - 4 Mio. T CO2 in 2006 - _x000D_ Variation 1992/2006 : 74 % </v>
      </c>
      <c r="V120" s="10" t="str">
        <f t="shared" si="8"/>
        <v xml:space="preserve">4 Mio. T CO2 in 2006 - _x000D_ Variation 1992/2006 : 74 % </v>
      </c>
      <c r="W120" s="10" t="str">
        <f t="shared" si="9"/>
        <v>Nica</v>
      </c>
      <c r="AA120" s="8" t="str">
        <f t="shared" si="10"/>
        <v>Ethi</v>
      </c>
      <c r="AB120" s="7" t="s">
        <v>61</v>
      </c>
      <c r="AC120" s="9">
        <v>2966</v>
      </c>
      <c r="AD120" s="10" t="str">
        <f t="shared" si="11"/>
        <v xml:space="preserve">Ethiopia - 3 Mio. T CO2 in 1992  </v>
      </c>
    </row>
    <row r="121" spans="1:30">
      <c r="A121" s="7">
        <v>466</v>
      </c>
      <c r="B121" s="7" t="s">
        <v>232</v>
      </c>
      <c r="C121" s="8">
        <v>6215</v>
      </c>
      <c r="D121" s="8">
        <v>5144</v>
      </c>
      <c r="E121" s="9">
        <v>4338</v>
      </c>
      <c r="F121" s="8">
        <v>6721</v>
      </c>
      <c r="G121" s="8">
        <v>6567</v>
      </c>
      <c r="H121" s="8">
        <v>6497</v>
      </c>
      <c r="I121" s="8">
        <v>6138</v>
      </c>
      <c r="J121" s="8">
        <v>8558</v>
      </c>
      <c r="K121" s="8">
        <v>3392</v>
      </c>
      <c r="L121" s="8">
        <v>3230</v>
      </c>
      <c r="M121" s="8">
        <v>3293</v>
      </c>
      <c r="N121" s="8">
        <v>3333</v>
      </c>
      <c r="O121" s="8">
        <v>3538</v>
      </c>
      <c r="P121" s="8">
        <v>3843</v>
      </c>
      <c r="Q121" s="8">
        <v>3751</v>
      </c>
      <c r="R121" s="8">
        <v>3755</v>
      </c>
      <c r="S121" s="9">
        <v>4312</v>
      </c>
      <c r="T121" s="10">
        <f t="shared" si="6"/>
        <v>-5.99354541263255E-3</v>
      </c>
      <c r="U121" s="10" t="str">
        <f t="shared" si="7"/>
        <v xml:space="preserve">N Antilles - 4 Mio. T CO2 in 2006 - _x000D_ Variation 1992/2006 : -1 % </v>
      </c>
      <c r="V121" s="10" t="str">
        <f t="shared" si="8"/>
        <v xml:space="preserve">4 Mio. T CO2 in 2006 - _x000D_ Variation 1992/2006 : -1 % </v>
      </c>
      <c r="W121" s="10" t="str">
        <f t="shared" si="9"/>
        <v>N An</v>
      </c>
      <c r="AA121" s="8" t="str">
        <f t="shared" si="10"/>
        <v>Maur</v>
      </c>
      <c r="AB121" s="7" t="s">
        <v>114</v>
      </c>
      <c r="AC121" s="9">
        <v>2944</v>
      </c>
      <c r="AD121" s="10" t="str">
        <f t="shared" si="11"/>
        <v xml:space="preserve">Mauritania - 3 Mio. T CO2 in 1992  </v>
      </c>
    </row>
    <row r="122" spans="1:30">
      <c r="A122" s="7">
        <v>470</v>
      </c>
      <c r="B122" s="7" t="s">
        <v>5</v>
      </c>
      <c r="C122" s="8">
        <v>7487</v>
      </c>
      <c r="D122" s="8">
        <v>3971</v>
      </c>
      <c r="E122" s="9">
        <v>2387</v>
      </c>
      <c r="F122" s="8">
        <v>2347</v>
      </c>
      <c r="G122" s="8">
        <v>1929</v>
      </c>
      <c r="H122" s="8">
        <v>2086</v>
      </c>
      <c r="I122" s="8">
        <v>2017</v>
      </c>
      <c r="J122" s="8">
        <v>1544</v>
      </c>
      <c r="K122" s="8">
        <v>1753</v>
      </c>
      <c r="L122" s="8">
        <v>2992</v>
      </c>
      <c r="M122" s="8">
        <v>3029</v>
      </c>
      <c r="N122" s="8">
        <v>3230</v>
      </c>
      <c r="O122" s="8">
        <v>3773</v>
      </c>
      <c r="P122" s="8">
        <v>4191</v>
      </c>
      <c r="Q122" s="8">
        <v>5075</v>
      </c>
      <c r="R122" s="8">
        <v>4536</v>
      </c>
      <c r="S122" s="9">
        <v>4301</v>
      </c>
      <c r="T122" s="10">
        <f t="shared" si="6"/>
        <v>0.8018433179723502</v>
      </c>
      <c r="U122" s="10" t="str">
        <f t="shared" si="7"/>
        <v xml:space="preserve">Albania - 4 Mio. T CO2 in 2006 - _x000D_ Variation 1992/2006 : 80 % </v>
      </c>
      <c r="V122" s="10" t="str">
        <f t="shared" si="8"/>
        <v xml:space="preserve">4 Mio. T CO2 in 2006 - _x000D_ Variation 1992/2006 : 80 % </v>
      </c>
      <c r="W122" s="10" t="str">
        <f t="shared" si="9"/>
        <v>Alba</v>
      </c>
      <c r="AA122" s="8" t="str">
        <f t="shared" si="10"/>
        <v>Gabo</v>
      </c>
      <c r="AB122" s="7" t="s">
        <v>67</v>
      </c>
      <c r="AC122" s="9">
        <v>2856</v>
      </c>
      <c r="AD122" s="10" t="str">
        <f t="shared" si="11"/>
        <v xml:space="preserve">Gabon - 3 Mio. T CO2 in 1992  </v>
      </c>
    </row>
    <row r="123" spans="1:30">
      <c r="A123" s="7">
        <v>584</v>
      </c>
      <c r="B123" s="7" t="s">
        <v>151</v>
      </c>
      <c r="C123" s="8">
        <v>3183</v>
      </c>
      <c r="D123" s="8">
        <v>3425</v>
      </c>
      <c r="E123" s="9">
        <v>3480</v>
      </c>
      <c r="F123" s="8">
        <v>3593</v>
      </c>
      <c r="G123" s="8">
        <v>3901</v>
      </c>
      <c r="H123" s="8">
        <v>3494</v>
      </c>
      <c r="I123" s="8">
        <v>3740</v>
      </c>
      <c r="J123" s="8">
        <v>3263</v>
      </c>
      <c r="K123" s="8">
        <v>3428</v>
      </c>
      <c r="L123" s="8">
        <v>3700</v>
      </c>
      <c r="M123" s="8">
        <v>3938</v>
      </c>
      <c r="N123" s="8">
        <v>4253</v>
      </c>
      <c r="O123" s="8">
        <v>4616</v>
      </c>
      <c r="P123" s="8">
        <v>4913</v>
      </c>
      <c r="Q123" s="8">
        <v>5309</v>
      </c>
      <c r="R123" s="8">
        <v>5577</v>
      </c>
      <c r="S123" s="9">
        <v>4261</v>
      </c>
      <c r="T123" s="10">
        <f t="shared" si="6"/>
        <v>0.22442528735632183</v>
      </c>
      <c r="U123" s="10" t="str">
        <f t="shared" si="7"/>
        <v xml:space="preserve">Senegal - 4 Mio. T CO2 in 2006 - _x000D_ Variation 1992/2006 : 22 % </v>
      </c>
      <c r="V123" s="10" t="str">
        <f t="shared" si="8"/>
        <v xml:space="preserve">4 Mio. T CO2 in 2006 - _x000D_ Variation 1992/2006 : 22 % </v>
      </c>
      <c r="W123" s="10" t="str">
        <f t="shared" si="9"/>
        <v>Sene</v>
      </c>
      <c r="AA123" s="8" t="str">
        <f t="shared" si="10"/>
        <v>Malt</v>
      </c>
      <c r="AB123" s="7" t="s">
        <v>111</v>
      </c>
      <c r="AC123" s="9">
        <v>2666</v>
      </c>
      <c r="AD123" s="10" t="str">
        <f t="shared" si="11"/>
        <v xml:space="preserve">Malta - 3 Mio. T CO2 in 1992  </v>
      </c>
    </row>
    <row r="124" spans="1:30">
      <c r="A124" s="7">
        <v>474</v>
      </c>
      <c r="B124" s="7" t="s">
        <v>35</v>
      </c>
      <c r="C124" s="8">
        <v>451</v>
      </c>
      <c r="D124" s="8">
        <v>462</v>
      </c>
      <c r="E124" s="9">
        <v>477</v>
      </c>
      <c r="F124" s="8">
        <v>477</v>
      </c>
      <c r="G124" s="8">
        <v>539</v>
      </c>
      <c r="H124" s="8">
        <v>1437</v>
      </c>
      <c r="I124" s="8">
        <v>1628</v>
      </c>
      <c r="J124" s="8">
        <v>1907</v>
      </c>
      <c r="K124" s="8">
        <v>2233</v>
      </c>
      <c r="L124" s="8">
        <v>2196</v>
      </c>
      <c r="M124" s="8">
        <v>2255</v>
      </c>
      <c r="N124" s="8">
        <v>2644</v>
      </c>
      <c r="O124" s="8">
        <v>2860</v>
      </c>
      <c r="P124" s="8">
        <v>3128</v>
      </c>
      <c r="Q124" s="8">
        <v>3498</v>
      </c>
      <c r="R124" s="8">
        <v>3722</v>
      </c>
      <c r="S124" s="9">
        <v>4074</v>
      </c>
      <c r="T124" s="10">
        <f t="shared" si="6"/>
        <v>7.5408805031446544</v>
      </c>
      <c r="U124" s="10" t="str">
        <f t="shared" si="7"/>
        <v xml:space="preserve">Cambodia - 4 Mio. T CO2 in 2006 - _x000D_ Variation 1992/2006 : 754 % </v>
      </c>
      <c r="V124" s="10" t="str">
        <f t="shared" si="8"/>
        <v xml:space="preserve">4 Mio. T CO2 in 2006 - _x000D_ Variation 1992/2006 : 754 % </v>
      </c>
      <c r="W124" s="10" t="str">
        <f t="shared" si="9"/>
        <v>Camb</v>
      </c>
      <c r="AA124" s="8" t="str">
        <f t="shared" si="10"/>
        <v>Para</v>
      </c>
      <c r="AB124" s="7" t="s">
        <v>135</v>
      </c>
      <c r="AC124" s="9">
        <v>2622</v>
      </c>
      <c r="AD124" s="10" t="str">
        <f t="shared" si="11"/>
        <v xml:space="preserve">Paraguay - 3 Mio. T CO2 in 1992  </v>
      </c>
    </row>
    <row r="125" spans="1:30">
      <c r="A125" s="7">
        <v>478</v>
      </c>
      <c r="B125" s="7" t="s">
        <v>135</v>
      </c>
      <c r="C125" s="8">
        <v>2262</v>
      </c>
      <c r="D125" s="8">
        <v>2233</v>
      </c>
      <c r="E125" s="9">
        <v>2622</v>
      </c>
      <c r="F125" s="8">
        <v>2952</v>
      </c>
      <c r="G125" s="8">
        <v>3498</v>
      </c>
      <c r="H125" s="8">
        <v>3964</v>
      </c>
      <c r="I125" s="8">
        <v>3751</v>
      </c>
      <c r="J125" s="8">
        <v>4195</v>
      </c>
      <c r="K125" s="8">
        <v>4503</v>
      </c>
      <c r="L125" s="8">
        <v>4503</v>
      </c>
      <c r="M125" s="8">
        <v>3689</v>
      </c>
      <c r="N125" s="8">
        <v>3821</v>
      </c>
      <c r="O125" s="8">
        <v>3898</v>
      </c>
      <c r="P125" s="8">
        <v>4070</v>
      </c>
      <c r="Q125" s="8">
        <v>4088</v>
      </c>
      <c r="R125" s="8">
        <v>3832</v>
      </c>
      <c r="S125" s="9">
        <v>3986</v>
      </c>
      <c r="T125" s="10">
        <f t="shared" si="6"/>
        <v>0.5202135774218154</v>
      </c>
      <c r="U125" s="10" t="str">
        <f t="shared" si="7"/>
        <v xml:space="preserve">Paraguay - 4 Mio. T CO2 in 2006 - _x000D_ Variation 1992/2006 : 52 % </v>
      </c>
      <c r="V125" s="10" t="str">
        <f t="shared" si="8"/>
        <v xml:space="preserve">4 Mio. T CO2 in 2006 - _x000D_ Variation 1992/2006 : 52 % </v>
      </c>
      <c r="W125" s="10" t="str">
        <f t="shared" si="9"/>
        <v>Para</v>
      </c>
      <c r="AA125" s="8" t="str">
        <f t="shared" si="10"/>
        <v>Nica</v>
      </c>
      <c r="AB125" s="7" t="s">
        <v>126</v>
      </c>
      <c r="AC125" s="9">
        <v>2490</v>
      </c>
      <c r="AD125" s="10" t="str">
        <f t="shared" si="11"/>
        <v xml:space="preserve">Nicaragua - 2 Mio. T CO2 in 1992  </v>
      </c>
    </row>
    <row r="126" spans="1:30">
      <c r="A126" s="7">
        <v>480</v>
      </c>
      <c r="B126" s="7" t="s">
        <v>115</v>
      </c>
      <c r="C126" s="8">
        <v>1463</v>
      </c>
      <c r="D126" s="8">
        <v>1522</v>
      </c>
      <c r="E126" s="9">
        <v>1709</v>
      </c>
      <c r="F126" s="8">
        <v>1775</v>
      </c>
      <c r="G126" s="8">
        <v>1624</v>
      </c>
      <c r="H126" s="8">
        <v>1830</v>
      </c>
      <c r="I126" s="8">
        <v>1951</v>
      </c>
      <c r="J126" s="8">
        <v>1998</v>
      </c>
      <c r="K126" s="8">
        <v>2196</v>
      </c>
      <c r="L126" s="8">
        <v>2468</v>
      </c>
      <c r="M126" s="8">
        <v>2768</v>
      </c>
      <c r="N126" s="8">
        <v>2966</v>
      </c>
      <c r="O126" s="8">
        <v>2981</v>
      </c>
      <c r="P126" s="8">
        <v>3146</v>
      </c>
      <c r="Q126" s="8">
        <v>3197</v>
      </c>
      <c r="R126" s="8">
        <v>3410</v>
      </c>
      <c r="S126" s="9">
        <v>3850</v>
      </c>
      <c r="T126" s="10">
        <f t="shared" si="6"/>
        <v>1.2527794031597426</v>
      </c>
      <c r="U126" s="10" t="str">
        <f t="shared" si="7"/>
        <v xml:space="preserve">Mauritius - 4 Mio. T CO2 in 2006 - _x000D_ Variation 1992/2006 : 125 % </v>
      </c>
      <c r="V126" s="10" t="str">
        <f t="shared" si="8"/>
        <v xml:space="preserve">4 Mio. T CO2 in 2006 - _x000D_ Variation 1992/2006 : 125 % </v>
      </c>
      <c r="W126" s="10" t="str">
        <f t="shared" si="9"/>
        <v>Maur</v>
      </c>
      <c r="AA126" s="8" t="str">
        <f t="shared" si="10"/>
        <v>Zamb</v>
      </c>
      <c r="AB126" s="7" t="s">
        <v>186</v>
      </c>
      <c r="AC126" s="9">
        <v>2457</v>
      </c>
      <c r="AD126" s="10" t="str">
        <f t="shared" si="11"/>
        <v xml:space="preserve">Zambia - 2 Mio. T CO2 in 1992  </v>
      </c>
    </row>
    <row r="127" spans="1:30">
      <c r="A127" s="7">
        <v>484</v>
      </c>
      <c r="B127" s="7" t="s">
        <v>36</v>
      </c>
      <c r="C127" s="8">
        <v>1738</v>
      </c>
      <c r="D127" s="8">
        <v>1111</v>
      </c>
      <c r="E127" s="9">
        <v>3795</v>
      </c>
      <c r="F127" s="8">
        <v>3898</v>
      </c>
      <c r="G127" s="8">
        <v>3817</v>
      </c>
      <c r="H127" s="8">
        <v>4363</v>
      </c>
      <c r="I127" s="8">
        <v>4602</v>
      </c>
      <c r="J127" s="8">
        <v>3216</v>
      </c>
      <c r="K127" s="8">
        <v>3208</v>
      </c>
      <c r="L127" s="8">
        <v>3080</v>
      </c>
      <c r="M127" s="8">
        <v>3432</v>
      </c>
      <c r="N127" s="8">
        <v>3421</v>
      </c>
      <c r="O127" s="8">
        <v>3417</v>
      </c>
      <c r="P127" s="8">
        <v>4616</v>
      </c>
      <c r="Q127" s="8">
        <v>3839</v>
      </c>
      <c r="R127" s="8">
        <v>3718</v>
      </c>
      <c r="S127" s="9">
        <v>3645</v>
      </c>
      <c r="T127" s="10">
        <f t="shared" si="6"/>
        <v>-3.9525691699604744E-2</v>
      </c>
      <c r="U127" s="10" t="str">
        <f t="shared" si="7"/>
        <v xml:space="preserve">Cameroon - 4 Mio. T CO2 in 2006 - _x000D_ Variation 1992/2006 : -4 % </v>
      </c>
      <c r="V127" s="10" t="str">
        <f t="shared" si="8"/>
        <v xml:space="preserve">4 Mio. T CO2 in 2006 - _x000D_ Variation 1992/2006 : -4 % </v>
      </c>
      <c r="W127" s="10" t="str">
        <f t="shared" si="9"/>
        <v>Came</v>
      </c>
      <c r="AA127" s="8" t="str">
        <f t="shared" si="10"/>
        <v>Alba</v>
      </c>
      <c r="AB127" s="7" t="s">
        <v>5</v>
      </c>
      <c r="AC127" s="9">
        <v>2387</v>
      </c>
      <c r="AD127" s="10" t="str">
        <f t="shared" si="11"/>
        <v xml:space="preserve">Albania - 2 Mio. T CO2 in 1992  </v>
      </c>
    </row>
    <row r="128" spans="1:30">
      <c r="A128" s="7">
        <v>496</v>
      </c>
      <c r="B128" s="7" t="s">
        <v>124</v>
      </c>
      <c r="C128" s="8">
        <v>634</v>
      </c>
      <c r="D128" s="8">
        <v>961</v>
      </c>
      <c r="E128" s="9">
        <v>1331</v>
      </c>
      <c r="F128" s="8">
        <v>1467</v>
      </c>
      <c r="G128" s="8">
        <v>1698</v>
      </c>
      <c r="H128" s="8">
        <v>2035</v>
      </c>
      <c r="I128" s="8">
        <v>2486</v>
      </c>
      <c r="J128" s="8">
        <v>2783</v>
      </c>
      <c r="K128" s="8">
        <v>2251</v>
      </c>
      <c r="L128" s="8">
        <v>3219</v>
      </c>
      <c r="M128" s="8">
        <v>3234</v>
      </c>
      <c r="N128" s="8">
        <v>3454</v>
      </c>
      <c r="O128" s="8">
        <v>2710</v>
      </c>
      <c r="P128" s="8">
        <v>2952</v>
      </c>
      <c r="Q128" s="8">
        <v>2710</v>
      </c>
      <c r="R128" s="8">
        <v>3168</v>
      </c>
      <c r="S128" s="9">
        <v>3241</v>
      </c>
      <c r="T128" s="10">
        <f t="shared" si="6"/>
        <v>1.4350112697220134</v>
      </c>
      <c r="U128" s="10" t="str">
        <f t="shared" si="7"/>
        <v xml:space="preserve">Nepal - 3 Mio. T CO2 in 2006 - _x000D_ Variation 1992/2006 : 144 % </v>
      </c>
      <c r="V128" s="10" t="str">
        <f t="shared" si="8"/>
        <v xml:space="preserve">3 Mio. T CO2 in 2006 - _x000D_ Variation 1992/2006 : 144 % </v>
      </c>
      <c r="W128" s="10" t="str">
        <f t="shared" si="9"/>
        <v>Nepa</v>
      </c>
      <c r="AA128" s="8" t="str">
        <f t="shared" si="10"/>
        <v>Tanz</v>
      </c>
      <c r="AB128" s="7" t="s">
        <v>229</v>
      </c>
      <c r="AC128" s="9">
        <v>2361</v>
      </c>
      <c r="AD128" s="10" t="str">
        <f t="shared" si="11"/>
        <v xml:space="preserve">Tanzania - 2 Mio. T CO2 in 1992  </v>
      </c>
    </row>
    <row r="129" spans="1:30">
      <c r="A129" s="7">
        <v>500</v>
      </c>
      <c r="B129" s="7" t="s">
        <v>23</v>
      </c>
      <c r="C129" s="8">
        <v>715</v>
      </c>
      <c r="D129" s="8">
        <v>829</v>
      </c>
      <c r="E129" s="9">
        <v>906</v>
      </c>
      <c r="F129" s="8">
        <v>1133</v>
      </c>
      <c r="G129" s="8">
        <v>1265</v>
      </c>
      <c r="H129" s="8">
        <v>1327</v>
      </c>
      <c r="I129" s="8">
        <v>1265</v>
      </c>
      <c r="J129" s="8">
        <v>1217</v>
      </c>
      <c r="K129" s="8">
        <v>1214</v>
      </c>
      <c r="L129" s="8">
        <v>1562</v>
      </c>
      <c r="M129" s="8">
        <v>1617</v>
      </c>
      <c r="N129" s="8">
        <v>1738</v>
      </c>
      <c r="O129" s="8">
        <v>2053</v>
      </c>
      <c r="P129" s="8">
        <v>2281</v>
      </c>
      <c r="Q129" s="8">
        <v>2387</v>
      </c>
      <c r="R129" s="8">
        <v>2567</v>
      </c>
      <c r="S129" s="9">
        <v>3109</v>
      </c>
      <c r="T129" s="10">
        <f t="shared" si="6"/>
        <v>2.4315673289183222</v>
      </c>
      <c r="U129" s="10" t="str">
        <f t="shared" si="7"/>
        <v xml:space="preserve">Benin - 3 Mio. T CO2 in 2006 - _x000D_ Variation 1992/2006 : 243 % </v>
      </c>
      <c r="V129" s="10" t="str">
        <f t="shared" si="8"/>
        <v xml:space="preserve">3 Mio. T CO2 in 2006 - _x000D_ Variation 1992/2006 : 243 % </v>
      </c>
      <c r="W129" s="10" t="str">
        <f t="shared" si="9"/>
        <v>Beni</v>
      </c>
      <c r="AA129" s="8" t="str">
        <f t="shared" si="10"/>
        <v>Suri</v>
      </c>
      <c r="AB129" s="7" t="s">
        <v>163</v>
      </c>
      <c r="AC129" s="9">
        <v>2112</v>
      </c>
      <c r="AD129" s="10" t="str">
        <f t="shared" si="11"/>
        <v xml:space="preserve">Suriname - 2 Mio. T CO2 in 1992  </v>
      </c>
    </row>
    <row r="130" spans="1:30">
      <c r="A130" s="7">
        <v>504</v>
      </c>
      <c r="B130" s="7" t="s">
        <v>233</v>
      </c>
      <c r="E130" s="11">
        <v>200</v>
      </c>
      <c r="J130" s="8">
        <v>414</v>
      </c>
      <c r="K130" s="8">
        <v>609</v>
      </c>
      <c r="L130" s="8">
        <v>660</v>
      </c>
      <c r="M130" s="8">
        <v>799</v>
      </c>
      <c r="N130" s="8">
        <v>1357</v>
      </c>
      <c r="O130" s="8">
        <v>1170</v>
      </c>
      <c r="P130" s="8">
        <v>1283</v>
      </c>
      <c r="Q130" s="8">
        <v>2211</v>
      </c>
      <c r="R130" s="8">
        <v>2754</v>
      </c>
      <c r="S130" s="9">
        <v>2985</v>
      </c>
      <c r="T130" s="10">
        <f t="shared" si="6"/>
        <v>13.925000000000001</v>
      </c>
      <c r="U130" s="10" t="str">
        <f t="shared" si="7"/>
        <v xml:space="preserve">Palestine - 3 Mio. T CO2 in 2006 - _x000D_ Variation 1992/2006 : 1393 % </v>
      </c>
      <c r="V130" s="10" t="str">
        <f t="shared" si="8"/>
        <v xml:space="preserve">3 Mio. T CO2 in 2006 - _x000D_ Variation 1992/2006 : 1393 % </v>
      </c>
      <c r="W130" s="10" t="str">
        <f t="shared" si="9"/>
        <v>Pale</v>
      </c>
      <c r="AA130" s="8" t="str">
        <f t="shared" si="10"/>
        <v>N Gu</v>
      </c>
      <c r="AB130" s="7" t="s">
        <v>230</v>
      </c>
      <c r="AC130" s="9">
        <v>2053</v>
      </c>
      <c r="AD130" s="10" t="str">
        <f t="shared" si="11"/>
        <v xml:space="preserve">N Guinea - 2 Mio. T CO2 in 1992  </v>
      </c>
    </row>
    <row r="131" spans="1:30">
      <c r="A131" s="7">
        <v>508</v>
      </c>
      <c r="B131" s="7" t="s">
        <v>234</v>
      </c>
      <c r="C131" s="8">
        <v>1624</v>
      </c>
      <c r="D131" s="8">
        <v>1789</v>
      </c>
      <c r="E131" s="9">
        <v>1771</v>
      </c>
      <c r="F131" s="8">
        <v>1771</v>
      </c>
      <c r="G131" s="8">
        <v>1723</v>
      </c>
      <c r="H131" s="8">
        <v>1731</v>
      </c>
      <c r="I131" s="8">
        <v>1764</v>
      </c>
      <c r="J131" s="8">
        <v>1826</v>
      </c>
      <c r="K131" s="8">
        <v>1804</v>
      </c>
      <c r="L131" s="8">
        <v>2035</v>
      </c>
      <c r="M131" s="8">
        <v>2299</v>
      </c>
      <c r="N131" s="8">
        <v>2119</v>
      </c>
      <c r="O131" s="8">
        <v>2427</v>
      </c>
      <c r="P131" s="8">
        <v>2750</v>
      </c>
      <c r="Q131" s="8">
        <v>2552</v>
      </c>
      <c r="R131" s="8">
        <v>2801</v>
      </c>
      <c r="S131" s="9">
        <v>2941</v>
      </c>
      <c r="T131" s="10">
        <f t="shared" si="6"/>
        <v>0.66064370412196494</v>
      </c>
      <c r="U131" s="10" t="str">
        <f t="shared" si="7"/>
        <v xml:space="preserve">N Caledonia - 3 Mio. T CO2 in 2006 - _x000D_ Variation 1992/2006 : 66 % </v>
      </c>
      <c r="V131" s="10" t="str">
        <f t="shared" si="8"/>
        <v xml:space="preserve">3 Mio. T CO2 in 2006 - _x000D_ Variation 1992/2006 : 66 % </v>
      </c>
      <c r="W131" s="10" t="str">
        <f t="shared" si="9"/>
        <v>N Ca</v>
      </c>
      <c r="AA131" s="8" t="str">
        <f t="shared" si="10"/>
        <v>Mart</v>
      </c>
      <c r="AB131" s="7" t="s">
        <v>113</v>
      </c>
      <c r="AC131" s="9">
        <v>2053</v>
      </c>
      <c r="AD131" s="10" t="str">
        <f t="shared" si="11"/>
        <v xml:space="preserve">Martinique - 2 Mio. T CO2 in 1992  </v>
      </c>
    </row>
    <row r="132" spans="1:30">
      <c r="A132" s="7">
        <v>104</v>
      </c>
      <c r="B132" s="7" t="s">
        <v>106</v>
      </c>
      <c r="C132" s="8">
        <v>986</v>
      </c>
      <c r="D132" s="8">
        <v>1074</v>
      </c>
      <c r="E132" s="9">
        <v>1045</v>
      </c>
      <c r="F132" s="8">
        <v>1071</v>
      </c>
      <c r="G132" s="8">
        <v>1316</v>
      </c>
      <c r="H132" s="8">
        <v>1313</v>
      </c>
      <c r="I132" s="8">
        <v>1412</v>
      </c>
      <c r="J132" s="8">
        <v>1701</v>
      </c>
      <c r="K132" s="8">
        <v>1738</v>
      </c>
      <c r="L132" s="8">
        <v>1925</v>
      </c>
      <c r="M132" s="8">
        <v>2270</v>
      </c>
      <c r="N132" s="8">
        <v>2314</v>
      </c>
      <c r="O132" s="8">
        <v>2314</v>
      </c>
      <c r="P132" s="8">
        <v>2574</v>
      </c>
      <c r="Q132" s="8">
        <v>2750</v>
      </c>
      <c r="R132" s="8">
        <v>2798</v>
      </c>
      <c r="S132" s="9">
        <v>2834</v>
      </c>
      <c r="T132" s="10">
        <f t="shared" ref="T132:T195" si="12">(S132-E132)/E132</f>
        <v>1.7119617224880384</v>
      </c>
      <c r="U132" s="10" t="str">
        <f t="shared" ref="U132:U195" si="13">+B132&amp;" - "&amp;ROUND(S132/1000,0)&amp;" Mio. T CO2 in 2006 - "&amp; CHAR(13) &amp;" Variation 1992/2006 : "&amp;ROUND(T132*100,0)&amp;" % "</f>
        <v xml:space="preserve">Madagascar - 3 Mio. T CO2 in 2006 - _x000D_ Variation 1992/2006 : 171 % </v>
      </c>
      <c r="V132" s="10" t="str">
        <f t="shared" ref="V132:V195" si="14">ROUND(S132/1000,0)&amp;" Mio. T CO2 in 2006 - "&amp;CHAR(13)&amp;" Variation 1992/2006 : "&amp;ROUND(T132*100,0)&amp;" % "</f>
        <v xml:space="preserve">3 Mio. T CO2 in 2006 - _x000D_ Variation 1992/2006 : 171 % </v>
      </c>
      <c r="W132" s="10" t="str">
        <f t="shared" ref="W132:W195" si="15">+LEFT(B132,4)</f>
        <v>Mada</v>
      </c>
      <c r="AA132" s="8" t="str">
        <f t="shared" ref="AA132:AA195" si="16">+LEFT(AB132,4)</f>
        <v>Icel</v>
      </c>
      <c r="AB132" s="7" t="s">
        <v>84</v>
      </c>
      <c r="AC132" s="9">
        <v>1881</v>
      </c>
      <c r="AD132" s="10" t="str">
        <f t="shared" ref="AD132:AD195" si="17">+AB132&amp;" - "&amp;ROUND(AC132/1000,0)&amp;" Mio. T CO2 in 1992  "</f>
        <v xml:space="preserve">Iceland - 2 Mio. T CO2 in 1992  </v>
      </c>
    </row>
    <row r="133" spans="1:30">
      <c r="A133" s="7">
        <v>516</v>
      </c>
      <c r="B133" s="7" t="s">
        <v>122</v>
      </c>
      <c r="C133" s="8">
        <v>7</v>
      </c>
      <c r="D133" s="8">
        <v>15</v>
      </c>
      <c r="E133" s="9">
        <v>15</v>
      </c>
      <c r="F133" s="8">
        <v>18</v>
      </c>
      <c r="G133" s="8">
        <v>29</v>
      </c>
      <c r="H133" s="8">
        <v>1742</v>
      </c>
      <c r="I133" s="8">
        <v>1907</v>
      </c>
      <c r="J133" s="8">
        <v>1903</v>
      </c>
      <c r="K133" s="8">
        <v>1995</v>
      </c>
      <c r="L133" s="8">
        <v>1771</v>
      </c>
      <c r="M133" s="8">
        <v>1764</v>
      </c>
      <c r="N133" s="8">
        <v>2086</v>
      </c>
      <c r="O133" s="8">
        <v>2339</v>
      </c>
      <c r="P133" s="8">
        <v>2464</v>
      </c>
      <c r="Q133" s="8">
        <v>2600</v>
      </c>
      <c r="R133" s="8">
        <v>2724</v>
      </c>
      <c r="S133" s="9">
        <v>2831</v>
      </c>
      <c r="T133" s="10">
        <f t="shared" si="12"/>
        <v>187.73333333333332</v>
      </c>
      <c r="U133" s="10" t="str">
        <f t="shared" si="13"/>
        <v xml:space="preserve">Namibia - 3 Mio. T CO2 in 2006 - _x000D_ Variation 1992/2006 : 18773 % </v>
      </c>
      <c r="V133" s="10" t="str">
        <f t="shared" si="14"/>
        <v xml:space="preserve">3 Mio. T CO2 in 2006 - _x000D_ Variation 1992/2006 : 18773 % </v>
      </c>
      <c r="W133" s="10" t="str">
        <f t="shared" si="15"/>
        <v>Nami</v>
      </c>
      <c r="AA133" s="8" t="str">
        <f t="shared" si="16"/>
        <v>Baha</v>
      </c>
      <c r="AB133" s="7" t="s">
        <v>16</v>
      </c>
      <c r="AC133" s="9">
        <v>1793</v>
      </c>
      <c r="AD133" s="10" t="str">
        <f t="shared" si="17"/>
        <v xml:space="preserve">Bahamas - 2 Mio. T CO2 in 1992  </v>
      </c>
    </row>
    <row r="134" spans="1:30">
      <c r="A134" s="7">
        <v>520</v>
      </c>
      <c r="B134" s="7" t="s">
        <v>177</v>
      </c>
      <c r="C134" s="8">
        <v>818</v>
      </c>
      <c r="D134" s="8">
        <v>851</v>
      </c>
      <c r="E134" s="9">
        <v>862</v>
      </c>
      <c r="F134" s="8">
        <v>821</v>
      </c>
      <c r="G134" s="8">
        <v>744</v>
      </c>
      <c r="H134" s="8">
        <v>957</v>
      </c>
      <c r="I134" s="8">
        <v>1052</v>
      </c>
      <c r="J134" s="8">
        <v>1133</v>
      </c>
      <c r="K134" s="8">
        <v>1338</v>
      </c>
      <c r="L134" s="8">
        <v>1393</v>
      </c>
      <c r="M134" s="8">
        <v>1533</v>
      </c>
      <c r="N134" s="8">
        <v>1632</v>
      </c>
      <c r="O134" s="8">
        <v>1705</v>
      </c>
      <c r="P134" s="8">
        <v>1720</v>
      </c>
      <c r="Q134" s="8">
        <v>1833</v>
      </c>
      <c r="R134" s="8">
        <v>2339</v>
      </c>
      <c r="S134" s="9">
        <v>2706</v>
      </c>
      <c r="T134" s="10">
        <f t="shared" si="12"/>
        <v>2.1392111368909514</v>
      </c>
      <c r="U134" s="10" t="str">
        <f t="shared" si="13"/>
        <v xml:space="preserve">Uganda - 3 Mio. T CO2 in 2006 - _x000D_ Variation 1992/2006 : 214 % </v>
      </c>
      <c r="V134" s="10" t="str">
        <f t="shared" si="14"/>
        <v xml:space="preserve">3 Mio. T CO2 in 2006 - _x000D_ Variation 1992/2006 : 214 % </v>
      </c>
      <c r="W134" s="10" t="str">
        <f t="shared" si="15"/>
        <v>Ugan</v>
      </c>
      <c r="AA134" s="8" t="str">
        <f t="shared" si="16"/>
        <v>N Ca</v>
      </c>
      <c r="AB134" s="7" t="s">
        <v>234</v>
      </c>
      <c r="AC134" s="9">
        <v>1771</v>
      </c>
      <c r="AD134" s="10" t="str">
        <f t="shared" si="17"/>
        <v xml:space="preserve">N Caledonia - 2 Mio. T CO2 in 1992  </v>
      </c>
    </row>
    <row r="135" spans="1:30">
      <c r="A135" s="7">
        <v>524</v>
      </c>
      <c r="B135" s="7" t="s">
        <v>111</v>
      </c>
      <c r="C135" s="8">
        <v>2259</v>
      </c>
      <c r="D135" s="8">
        <v>2482</v>
      </c>
      <c r="E135" s="9">
        <v>2666</v>
      </c>
      <c r="F135" s="8">
        <v>2754</v>
      </c>
      <c r="G135" s="8">
        <v>2735</v>
      </c>
      <c r="H135" s="8">
        <v>2970</v>
      </c>
      <c r="I135" s="8">
        <v>3157</v>
      </c>
      <c r="J135" s="8">
        <v>3366</v>
      </c>
      <c r="K135" s="8">
        <v>2145</v>
      </c>
      <c r="L135" s="8">
        <v>2347</v>
      </c>
      <c r="M135" s="8">
        <v>2152</v>
      </c>
      <c r="N135" s="8">
        <v>2475</v>
      </c>
      <c r="O135" s="8">
        <v>2156</v>
      </c>
      <c r="P135" s="8">
        <v>2512</v>
      </c>
      <c r="Q135" s="8">
        <v>2596</v>
      </c>
      <c r="R135" s="8">
        <v>2589</v>
      </c>
      <c r="S135" s="9">
        <v>2548</v>
      </c>
      <c r="T135" s="10">
        <f t="shared" si="12"/>
        <v>-4.4261065266316582E-2</v>
      </c>
      <c r="U135" s="10" t="str">
        <f t="shared" si="13"/>
        <v xml:space="preserve">Malta - 3 Mio. T CO2 in 2006 - _x000D_ Variation 1992/2006 : -4 % </v>
      </c>
      <c r="V135" s="10" t="str">
        <f t="shared" si="14"/>
        <v xml:space="preserve">3 Mio. T CO2 in 2006 - _x000D_ Variation 1992/2006 : -4 % </v>
      </c>
      <c r="W135" s="10" t="str">
        <f t="shared" si="15"/>
        <v>Malt</v>
      </c>
      <c r="AA135" s="8" t="str">
        <f t="shared" si="16"/>
        <v>Reun</v>
      </c>
      <c r="AB135" s="7" t="s">
        <v>141</v>
      </c>
      <c r="AC135" s="9">
        <v>1727</v>
      </c>
      <c r="AD135" s="10" t="str">
        <f t="shared" si="17"/>
        <v xml:space="preserve">Reunion - 2 Mio. T CO2 in 1992  </v>
      </c>
    </row>
    <row r="136" spans="1:30">
      <c r="A136" s="7">
        <v>528</v>
      </c>
      <c r="B136" s="7" t="s">
        <v>141</v>
      </c>
      <c r="C136" s="8">
        <v>1452</v>
      </c>
      <c r="D136" s="8">
        <v>1720</v>
      </c>
      <c r="E136" s="9">
        <v>1727</v>
      </c>
      <c r="F136" s="8">
        <v>1756</v>
      </c>
      <c r="G136" s="8">
        <v>1951</v>
      </c>
      <c r="H136" s="8">
        <v>2145</v>
      </c>
      <c r="I136" s="8">
        <v>2237</v>
      </c>
      <c r="J136" s="8">
        <v>2347</v>
      </c>
      <c r="K136" s="8">
        <v>2512</v>
      </c>
      <c r="L136" s="8">
        <v>2369</v>
      </c>
      <c r="M136" s="8">
        <v>2475</v>
      </c>
      <c r="N136" s="8">
        <v>2490</v>
      </c>
      <c r="O136" s="8">
        <v>2475</v>
      </c>
      <c r="P136" s="8">
        <v>2493</v>
      </c>
      <c r="Q136" s="8">
        <v>2515</v>
      </c>
      <c r="R136" s="8">
        <v>2515</v>
      </c>
      <c r="S136" s="9">
        <v>2523</v>
      </c>
      <c r="T136" s="10">
        <f t="shared" si="12"/>
        <v>0.46091488129704689</v>
      </c>
      <c r="U136" s="10" t="str">
        <f t="shared" si="13"/>
        <v xml:space="preserve">Reunion - 3 Mio. T CO2 in 2006 - _x000D_ Variation 1992/2006 : 46 % </v>
      </c>
      <c r="V136" s="10" t="str">
        <f t="shared" si="14"/>
        <v xml:space="preserve">3 Mio. T CO2 in 2006 - _x000D_ Variation 1992/2006 : 46 % </v>
      </c>
      <c r="W136" s="10" t="str">
        <f t="shared" si="15"/>
        <v>Reun</v>
      </c>
      <c r="AA136" s="8" t="str">
        <f t="shared" si="16"/>
        <v>Arub</v>
      </c>
      <c r="AB136" s="7" t="s">
        <v>12</v>
      </c>
      <c r="AC136" s="9">
        <v>1723</v>
      </c>
      <c r="AD136" s="10" t="str">
        <f t="shared" si="17"/>
        <v xml:space="preserve">Aruba - 2 Mio. T CO2 in 1992  </v>
      </c>
    </row>
    <row r="137" spans="1:30">
      <c r="A137" s="7">
        <v>530</v>
      </c>
      <c r="B137" s="7" t="s">
        <v>186</v>
      </c>
      <c r="C137" s="8">
        <v>2446</v>
      </c>
      <c r="D137" s="8">
        <v>2416</v>
      </c>
      <c r="E137" s="9">
        <v>2457</v>
      </c>
      <c r="F137" s="8">
        <v>2501</v>
      </c>
      <c r="G137" s="8">
        <v>2420</v>
      </c>
      <c r="H137" s="8">
        <v>2171</v>
      </c>
      <c r="I137" s="8">
        <v>1870</v>
      </c>
      <c r="J137" s="8">
        <v>2391</v>
      </c>
      <c r="K137" s="8">
        <v>2314</v>
      </c>
      <c r="L137" s="8">
        <v>1808</v>
      </c>
      <c r="M137" s="8">
        <v>1819</v>
      </c>
      <c r="N137" s="8">
        <v>1907</v>
      </c>
      <c r="O137" s="8">
        <v>1969</v>
      </c>
      <c r="P137" s="8">
        <v>2127</v>
      </c>
      <c r="Q137" s="8">
        <v>2288</v>
      </c>
      <c r="R137" s="8">
        <v>2365</v>
      </c>
      <c r="S137" s="9">
        <v>2471</v>
      </c>
      <c r="T137" s="10">
        <f t="shared" si="12"/>
        <v>5.6980056980056983E-3</v>
      </c>
      <c r="U137" s="10" t="str">
        <f t="shared" si="13"/>
        <v xml:space="preserve">Zambia - 2 Mio. T CO2 in 2006 - _x000D_ Variation 1992/2006 : 1 % </v>
      </c>
      <c r="V137" s="10" t="str">
        <f t="shared" si="14"/>
        <v xml:space="preserve">2 Mio. T CO2 in 2006 - _x000D_ Variation 1992/2006 : 1 % </v>
      </c>
      <c r="W137" s="10" t="str">
        <f t="shared" si="15"/>
        <v>Zamb</v>
      </c>
      <c r="AA137" s="8" t="str">
        <f t="shared" si="16"/>
        <v>Maur</v>
      </c>
      <c r="AB137" s="7" t="s">
        <v>115</v>
      </c>
      <c r="AC137" s="9">
        <v>1709</v>
      </c>
      <c r="AD137" s="10" t="str">
        <f t="shared" si="17"/>
        <v xml:space="preserve">Mauritius - 2 Mio. T CO2 in 1992  </v>
      </c>
    </row>
    <row r="138" spans="1:30">
      <c r="A138" s="7">
        <v>540</v>
      </c>
      <c r="B138" s="7" t="s">
        <v>163</v>
      </c>
      <c r="C138" s="8">
        <v>1811</v>
      </c>
      <c r="D138" s="8">
        <v>2101</v>
      </c>
      <c r="E138" s="9">
        <v>2112</v>
      </c>
      <c r="F138" s="8">
        <v>2156</v>
      </c>
      <c r="G138" s="8">
        <v>2163</v>
      </c>
      <c r="H138" s="8">
        <v>2182</v>
      </c>
      <c r="I138" s="8">
        <v>2130</v>
      </c>
      <c r="J138" s="8">
        <v>2141</v>
      </c>
      <c r="K138" s="8">
        <v>2163</v>
      </c>
      <c r="L138" s="8">
        <v>2152</v>
      </c>
      <c r="M138" s="8">
        <v>2127</v>
      </c>
      <c r="N138" s="8">
        <v>2266</v>
      </c>
      <c r="O138" s="8">
        <v>2251</v>
      </c>
      <c r="P138" s="8">
        <v>2240</v>
      </c>
      <c r="Q138" s="8">
        <v>2284</v>
      </c>
      <c r="R138" s="8">
        <v>2380</v>
      </c>
      <c r="S138" s="9">
        <v>2438</v>
      </c>
      <c r="T138" s="10">
        <f t="shared" si="12"/>
        <v>0.15435606060606061</v>
      </c>
      <c r="U138" s="10" t="str">
        <f t="shared" si="13"/>
        <v xml:space="preserve">Suriname - 2 Mio. T CO2 in 2006 - _x000D_ Variation 1992/2006 : 15 % </v>
      </c>
      <c r="V138" s="10" t="str">
        <f t="shared" si="14"/>
        <v xml:space="preserve">2 Mio. T CO2 in 2006 - _x000D_ Variation 1992/2006 : 15 % </v>
      </c>
      <c r="W138" s="10" t="str">
        <f t="shared" si="15"/>
        <v>Suri</v>
      </c>
      <c r="AA138" s="8" t="str">
        <f t="shared" si="16"/>
        <v>Cong</v>
      </c>
      <c r="AB138" s="7" t="s">
        <v>45</v>
      </c>
      <c r="AC138" s="9">
        <v>1573</v>
      </c>
      <c r="AD138" s="10" t="str">
        <f t="shared" si="17"/>
        <v xml:space="preserve">Congo - 2 Mio. T CO2 in 1992  </v>
      </c>
    </row>
    <row r="139" spans="1:30">
      <c r="A139" s="7">
        <v>554</v>
      </c>
      <c r="B139" s="7" t="s">
        <v>12</v>
      </c>
      <c r="C139" s="8">
        <v>1841</v>
      </c>
      <c r="D139" s="8">
        <v>1929</v>
      </c>
      <c r="E139" s="9">
        <v>1723</v>
      </c>
      <c r="F139" s="8">
        <v>1771</v>
      </c>
      <c r="G139" s="8">
        <v>1782</v>
      </c>
      <c r="H139" s="8">
        <v>1804</v>
      </c>
      <c r="I139" s="8">
        <v>1837</v>
      </c>
      <c r="J139" s="8">
        <v>1877</v>
      </c>
      <c r="K139" s="8">
        <v>1694</v>
      </c>
      <c r="L139" s="8">
        <v>1709</v>
      </c>
      <c r="M139" s="8">
        <v>2259</v>
      </c>
      <c r="N139" s="8">
        <v>2266</v>
      </c>
      <c r="O139" s="8">
        <v>2288</v>
      </c>
      <c r="P139" s="8">
        <v>2292</v>
      </c>
      <c r="Q139" s="8">
        <v>2292</v>
      </c>
      <c r="R139" s="8">
        <v>2310</v>
      </c>
      <c r="S139" s="9">
        <v>2310</v>
      </c>
      <c r="T139" s="10">
        <f t="shared" si="12"/>
        <v>0.34068485200232151</v>
      </c>
      <c r="U139" s="10" t="str">
        <f t="shared" si="13"/>
        <v xml:space="preserve">Aruba - 2 Mio. T CO2 in 2006 - _x000D_ Variation 1992/2006 : 34 % </v>
      </c>
      <c r="V139" s="10" t="str">
        <f t="shared" si="14"/>
        <v xml:space="preserve">2 Mio. T CO2 in 2006 - _x000D_ Variation 1992/2006 : 34 % </v>
      </c>
      <c r="W139" s="10" t="str">
        <f t="shared" si="15"/>
        <v>Arub</v>
      </c>
      <c r="AA139" s="8" t="str">
        <f t="shared" si="16"/>
        <v>Guad</v>
      </c>
      <c r="AB139" s="7" t="s">
        <v>76</v>
      </c>
      <c r="AC139" s="9">
        <v>1426</v>
      </c>
      <c r="AD139" s="10" t="str">
        <f t="shared" si="17"/>
        <v xml:space="preserve">Guadeloupe - 1 Mio. T CO2 in 1992  </v>
      </c>
    </row>
    <row r="140" spans="1:30">
      <c r="A140" s="7">
        <v>558</v>
      </c>
      <c r="B140" s="7" t="s">
        <v>235</v>
      </c>
      <c r="C140" s="8">
        <v>1034</v>
      </c>
      <c r="D140" s="8">
        <v>1093</v>
      </c>
      <c r="E140" s="9">
        <v>1085</v>
      </c>
      <c r="F140" s="8">
        <v>1188</v>
      </c>
      <c r="G140" s="8">
        <v>1283</v>
      </c>
      <c r="H140" s="8">
        <v>1243</v>
      </c>
      <c r="I140" s="8">
        <v>1415</v>
      </c>
      <c r="J140" s="8">
        <v>1500</v>
      </c>
      <c r="K140" s="8">
        <v>1566</v>
      </c>
      <c r="L140" s="8">
        <v>1533</v>
      </c>
      <c r="M140" s="8">
        <v>1635</v>
      </c>
      <c r="N140" s="8">
        <v>1687</v>
      </c>
      <c r="O140" s="8">
        <v>1848</v>
      </c>
      <c r="P140" s="8">
        <v>1863</v>
      </c>
      <c r="Q140" s="8">
        <v>2226</v>
      </c>
      <c r="R140" s="8">
        <v>2310</v>
      </c>
      <c r="S140" s="9">
        <v>2237</v>
      </c>
      <c r="T140" s="10">
        <f t="shared" si="12"/>
        <v>1.0617511520737328</v>
      </c>
      <c r="U140" s="10" t="str">
        <f t="shared" si="13"/>
        <v xml:space="preserve">Macao - 2 Mio. T CO2 in 2006 - _x000D_ Variation 1992/2006 : 106 % </v>
      </c>
      <c r="V140" s="10" t="str">
        <f t="shared" si="14"/>
        <v xml:space="preserve">2 Mio. T CO2 in 2006 - _x000D_ Variation 1992/2006 : 106 % </v>
      </c>
      <c r="W140" s="10" t="str">
        <f t="shared" si="15"/>
        <v>Maca</v>
      </c>
      <c r="AA140" s="8" t="str">
        <f t="shared" si="16"/>
        <v>Afgh</v>
      </c>
      <c r="AB140" s="7" t="s">
        <v>3</v>
      </c>
      <c r="AC140" s="9">
        <v>1426</v>
      </c>
      <c r="AD140" s="10" t="str">
        <f t="shared" si="17"/>
        <v xml:space="preserve">Afghanistan - 1 Mio. T CO2 in 1992  </v>
      </c>
    </row>
    <row r="141" spans="1:30">
      <c r="A141" s="7">
        <v>562</v>
      </c>
      <c r="B141" s="7" t="s">
        <v>84</v>
      </c>
      <c r="C141" s="8">
        <v>2053</v>
      </c>
      <c r="D141" s="8">
        <v>2009</v>
      </c>
      <c r="E141" s="9">
        <v>1881</v>
      </c>
      <c r="F141" s="8">
        <v>1991</v>
      </c>
      <c r="G141" s="8">
        <v>2009</v>
      </c>
      <c r="H141" s="8">
        <v>1940</v>
      </c>
      <c r="I141" s="8">
        <v>2211</v>
      </c>
      <c r="J141" s="8">
        <v>2105</v>
      </c>
      <c r="K141" s="8">
        <v>2101</v>
      </c>
      <c r="L141" s="8">
        <v>2068</v>
      </c>
      <c r="M141" s="8">
        <v>2163</v>
      </c>
      <c r="N141" s="8">
        <v>2101</v>
      </c>
      <c r="O141" s="8">
        <v>2171</v>
      </c>
      <c r="P141" s="8">
        <v>2167</v>
      </c>
      <c r="Q141" s="8">
        <v>2226</v>
      </c>
      <c r="R141" s="8">
        <v>2185</v>
      </c>
      <c r="S141" s="9">
        <v>2215</v>
      </c>
      <c r="T141" s="10">
        <f t="shared" si="12"/>
        <v>0.17756512493354598</v>
      </c>
      <c r="U141" s="10" t="str">
        <f t="shared" si="13"/>
        <v xml:space="preserve">Iceland - 2 Mio. T CO2 in 2006 - _x000D_ Variation 1992/2006 : 18 % </v>
      </c>
      <c r="V141" s="10" t="str">
        <f t="shared" si="14"/>
        <v xml:space="preserve">2 Mio. T CO2 in 2006 - _x000D_ Variation 1992/2006 : 18 % </v>
      </c>
      <c r="W141" s="10" t="str">
        <f t="shared" si="15"/>
        <v>Icel</v>
      </c>
      <c r="AA141" s="8" t="str">
        <f t="shared" si="16"/>
        <v>Nepa</v>
      </c>
      <c r="AB141" s="7" t="s">
        <v>124</v>
      </c>
      <c r="AC141" s="9">
        <v>1331</v>
      </c>
      <c r="AD141" s="10" t="str">
        <f t="shared" si="17"/>
        <v xml:space="preserve">Nepal - 1 Mio. T CO2 in 1992  </v>
      </c>
    </row>
    <row r="142" spans="1:30">
      <c r="A142" s="7">
        <v>566</v>
      </c>
      <c r="B142" s="7" t="s">
        <v>236</v>
      </c>
      <c r="C142" s="8">
        <v>4070</v>
      </c>
      <c r="D142" s="8">
        <v>3755</v>
      </c>
      <c r="E142" s="9">
        <v>3384</v>
      </c>
      <c r="F142" s="8">
        <v>3212</v>
      </c>
      <c r="G142" s="8">
        <v>2625</v>
      </c>
      <c r="H142" s="8">
        <v>2581</v>
      </c>
      <c r="I142" s="8">
        <v>2589</v>
      </c>
      <c r="J142" s="8">
        <v>2541</v>
      </c>
      <c r="K142" s="8">
        <v>2534</v>
      </c>
      <c r="L142" s="8">
        <v>2248</v>
      </c>
      <c r="M142" s="8">
        <v>1646</v>
      </c>
      <c r="N142" s="8">
        <v>1566</v>
      </c>
      <c r="O142" s="8">
        <v>1591</v>
      </c>
      <c r="P142" s="8">
        <v>1624</v>
      </c>
      <c r="Q142" s="8">
        <v>2105</v>
      </c>
      <c r="R142" s="8">
        <v>2145</v>
      </c>
      <c r="S142" s="9">
        <v>2200</v>
      </c>
      <c r="T142" s="10">
        <f t="shared" si="12"/>
        <v>-0.34988179669030733</v>
      </c>
      <c r="U142" s="10" t="str">
        <f t="shared" si="13"/>
        <v xml:space="preserve">RDC - 2 Mio. T CO2 in 2006 - _x000D_ Variation 1992/2006 : -35 % </v>
      </c>
      <c r="V142" s="10" t="str">
        <f t="shared" si="14"/>
        <v xml:space="preserve">2 Mio. T CO2 in 2006 - _x000D_ Variation 1992/2006 : -35 % </v>
      </c>
      <c r="W142" s="10" t="str">
        <f t="shared" si="15"/>
        <v>RDC</v>
      </c>
      <c r="AA142" s="8" t="str">
        <f t="shared" si="16"/>
        <v>Maca</v>
      </c>
      <c r="AB142" s="7" t="s">
        <v>235</v>
      </c>
      <c r="AC142" s="9">
        <v>1085</v>
      </c>
      <c r="AD142" s="10" t="str">
        <f t="shared" si="17"/>
        <v xml:space="preserve">Macao - 1 Mio. T CO2 in 1992  </v>
      </c>
    </row>
    <row r="143" spans="1:30">
      <c r="A143" s="7">
        <v>570</v>
      </c>
      <c r="B143" s="7" t="s">
        <v>76</v>
      </c>
      <c r="C143" s="8">
        <v>1294</v>
      </c>
      <c r="D143" s="8">
        <v>1360</v>
      </c>
      <c r="E143" s="9">
        <v>1426</v>
      </c>
      <c r="F143" s="8">
        <v>1452</v>
      </c>
      <c r="G143" s="8">
        <v>1496</v>
      </c>
      <c r="H143" s="8">
        <v>1518</v>
      </c>
      <c r="I143" s="8">
        <v>1525</v>
      </c>
      <c r="J143" s="8">
        <v>1544</v>
      </c>
      <c r="K143" s="8">
        <v>1525</v>
      </c>
      <c r="L143" s="8">
        <v>1588</v>
      </c>
      <c r="M143" s="8">
        <v>2075</v>
      </c>
      <c r="N143" s="8">
        <v>2090</v>
      </c>
      <c r="O143" s="8">
        <v>2028</v>
      </c>
      <c r="P143" s="8">
        <v>2042</v>
      </c>
      <c r="Q143" s="8">
        <v>2061</v>
      </c>
      <c r="R143" s="8">
        <v>2119</v>
      </c>
      <c r="S143" s="9">
        <v>2141</v>
      </c>
      <c r="T143" s="10">
        <f t="shared" si="12"/>
        <v>0.50140252454417955</v>
      </c>
      <c r="U143" s="10" t="str">
        <f t="shared" si="13"/>
        <v xml:space="preserve">Guadeloupe - 2 Mio. T CO2 in 2006 - _x000D_ Variation 1992/2006 : 50 % </v>
      </c>
      <c r="V143" s="10" t="str">
        <f t="shared" si="14"/>
        <v xml:space="preserve">2 Mio. T CO2 in 2006 - _x000D_ Variation 1992/2006 : 50 % </v>
      </c>
      <c r="W143" s="10" t="str">
        <f t="shared" si="15"/>
        <v>Guad</v>
      </c>
      <c r="AA143" s="8" t="str">
        <f t="shared" si="16"/>
        <v>Nige</v>
      </c>
      <c r="AB143" s="7" t="s">
        <v>127</v>
      </c>
      <c r="AC143" s="9">
        <v>1082</v>
      </c>
      <c r="AD143" s="10" t="str">
        <f t="shared" si="17"/>
        <v xml:space="preserve">Niger - 1 Mio. T CO2 in 1992  </v>
      </c>
    </row>
    <row r="144" spans="1:30">
      <c r="A144" s="7">
        <v>578</v>
      </c>
      <c r="B144" s="7" t="s">
        <v>16</v>
      </c>
      <c r="C144" s="8">
        <v>1951</v>
      </c>
      <c r="D144" s="8">
        <v>1782</v>
      </c>
      <c r="E144" s="9">
        <v>1793</v>
      </c>
      <c r="F144" s="8">
        <v>1716</v>
      </c>
      <c r="G144" s="8">
        <v>1720</v>
      </c>
      <c r="H144" s="8">
        <v>1731</v>
      </c>
      <c r="I144" s="8">
        <v>1731</v>
      </c>
      <c r="J144" s="8">
        <v>1742</v>
      </c>
      <c r="K144" s="8">
        <v>1793</v>
      </c>
      <c r="L144" s="8">
        <v>1797</v>
      </c>
      <c r="M144" s="8">
        <v>1797</v>
      </c>
      <c r="N144" s="8">
        <v>1797</v>
      </c>
      <c r="O144" s="8">
        <v>2083</v>
      </c>
      <c r="P144" s="8">
        <v>1870</v>
      </c>
      <c r="Q144" s="8">
        <v>2009</v>
      </c>
      <c r="R144" s="8">
        <v>2108</v>
      </c>
      <c r="S144" s="9">
        <v>2138</v>
      </c>
      <c r="T144" s="10">
        <f t="shared" si="12"/>
        <v>0.19241494701617401</v>
      </c>
      <c r="U144" s="10" t="str">
        <f t="shared" si="13"/>
        <v xml:space="preserve">Bahamas - 2 Mio. T CO2 in 2006 - _x000D_ Variation 1992/2006 : 19 % </v>
      </c>
      <c r="V144" s="10" t="str">
        <f t="shared" si="14"/>
        <v xml:space="preserve">2 Mio. T CO2 in 2006 - _x000D_ Variation 1992/2006 : 19 % </v>
      </c>
      <c r="W144" s="10" t="str">
        <f t="shared" si="15"/>
        <v>Baha</v>
      </c>
      <c r="AA144" s="8" t="str">
        <f t="shared" si="16"/>
        <v>Guin</v>
      </c>
      <c r="AB144" s="7" t="s">
        <v>78</v>
      </c>
      <c r="AC144" s="9">
        <v>1074</v>
      </c>
      <c r="AD144" s="10" t="str">
        <f t="shared" si="17"/>
        <v xml:space="preserve">Guinea - 1 Mio. T CO2 in 1992  </v>
      </c>
    </row>
    <row r="145" spans="1:30">
      <c r="A145" s="7">
        <v>275</v>
      </c>
      <c r="B145" s="7" t="s">
        <v>67</v>
      </c>
      <c r="C145" s="8">
        <v>6087</v>
      </c>
      <c r="D145" s="8">
        <v>2955</v>
      </c>
      <c r="E145" s="9">
        <v>2856</v>
      </c>
      <c r="F145" s="8">
        <v>3923</v>
      </c>
      <c r="G145" s="8">
        <v>3505</v>
      </c>
      <c r="H145" s="8">
        <v>3854</v>
      </c>
      <c r="I145" s="8">
        <v>3747</v>
      </c>
      <c r="J145" s="8">
        <v>3828</v>
      </c>
      <c r="K145" s="8">
        <v>1753</v>
      </c>
      <c r="L145" s="8">
        <v>1562</v>
      </c>
      <c r="M145" s="8">
        <v>1214</v>
      </c>
      <c r="N145" s="8">
        <v>1371</v>
      </c>
      <c r="O145" s="8">
        <v>1492</v>
      </c>
      <c r="P145" s="8">
        <v>1514</v>
      </c>
      <c r="Q145" s="8">
        <v>1591</v>
      </c>
      <c r="R145" s="8">
        <v>1870</v>
      </c>
      <c r="S145" s="9">
        <v>2057</v>
      </c>
      <c r="T145" s="10">
        <f t="shared" si="12"/>
        <v>-0.27976190476190477</v>
      </c>
      <c r="U145" s="10" t="str">
        <f t="shared" si="13"/>
        <v xml:space="preserve">Gabon - 2 Mio. T CO2 in 2006 - _x000D_ Variation 1992/2006 : -28 % </v>
      </c>
      <c r="V145" s="10" t="str">
        <f t="shared" si="14"/>
        <v xml:space="preserve">2 Mio. T CO2 in 2006 - _x000D_ Variation 1992/2006 : -28 % </v>
      </c>
      <c r="W145" s="10" t="str">
        <f t="shared" si="15"/>
        <v>Gabo</v>
      </c>
      <c r="AA145" s="8" t="str">
        <f t="shared" si="16"/>
        <v>Guya</v>
      </c>
      <c r="AB145" s="7" t="s">
        <v>80</v>
      </c>
      <c r="AC145" s="9">
        <v>1052</v>
      </c>
      <c r="AD145" s="10" t="str">
        <f t="shared" si="17"/>
        <v xml:space="preserve">Guyana - 1 Mio. T CO2 in 1992  </v>
      </c>
    </row>
    <row r="146" spans="1:30">
      <c r="A146" s="7">
        <v>512</v>
      </c>
      <c r="B146" s="7" t="s">
        <v>120</v>
      </c>
      <c r="C146" s="8">
        <v>1001</v>
      </c>
      <c r="D146" s="8">
        <v>1027</v>
      </c>
      <c r="E146" s="9">
        <v>1001</v>
      </c>
      <c r="F146" s="8">
        <v>1078</v>
      </c>
      <c r="G146" s="8">
        <v>1071</v>
      </c>
      <c r="H146" s="8">
        <v>1111</v>
      </c>
      <c r="I146" s="8">
        <v>1041</v>
      </c>
      <c r="J146" s="8">
        <v>1126</v>
      </c>
      <c r="K146" s="8">
        <v>1133</v>
      </c>
      <c r="L146" s="8">
        <v>1188</v>
      </c>
      <c r="M146" s="8">
        <v>1349</v>
      </c>
      <c r="N146" s="8">
        <v>1580</v>
      </c>
      <c r="O146" s="8">
        <v>1588</v>
      </c>
      <c r="P146" s="8">
        <v>1918</v>
      </c>
      <c r="Q146" s="8">
        <v>1932</v>
      </c>
      <c r="R146" s="8">
        <v>1855</v>
      </c>
      <c r="S146" s="9">
        <v>2039</v>
      </c>
      <c r="T146" s="10">
        <f t="shared" si="12"/>
        <v>1.0369630369630369</v>
      </c>
      <c r="U146" s="10" t="str">
        <f t="shared" si="13"/>
        <v xml:space="preserve">Mozambique - 2 Mio. T CO2 in 2006 - _x000D_ Variation 1992/2006 : 104 % </v>
      </c>
      <c r="V146" s="10" t="str">
        <f t="shared" si="14"/>
        <v xml:space="preserve">2 Mio. T CO2 in 2006 - _x000D_ Variation 1992/2006 : 104 % </v>
      </c>
      <c r="W146" s="10" t="str">
        <f t="shared" si="15"/>
        <v>Moza</v>
      </c>
      <c r="AA146" s="8" t="str">
        <f t="shared" si="16"/>
        <v>Mada</v>
      </c>
      <c r="AB146" s="7" t="s">
        <v>106</v>
      </c>
      <c r="AC146" s="9">
        <v>1045</v>
      </c>
      <c r="AD146" s="10" t="str">
        <f t="shared" si="17"/>
        <v xml:space="preserve">Madagascar - 1 Mio. T CO2 in 1992  </v>
      </c>
    </row>
    <row r="147" spans="1:30">
      <c r="A147" s="7">
        <v>586</v>
      </c>
      <c r="B147" s="7" t="s">
        <v>113</v>
      </c>
      <c r="C147" s="8">
        <v>2068</v>
      </c>
      <c r="D147" s="8">
        <v>1848</v>
      </c>
      <c r="E147" s="9">
        <v>2053</v>
      </c>
      <c r="F147" s="8">
        <v>2024</v>
      </c>
      <c r="G147" s="8">
        <v>2046</v>
      </c>
      <c r="H147" s="8">
        <v>2050</v>
      </c>
      <c r="I147" s="8">
        <v>2035</v>
      </c>
      <c r="J147" s="8">
        <v>2042</v>
      </c>
      <c r="K147" s="8">
        <v>2057</v>
      </c>
      <c r="L147" s="8">
        <v>2006</v>
      </c>
      <c r="M147" s="8">
        <v>2042</v>
      </c>
      <c r="N147" s="8">
        <v>1602</v>
      </c>
      <c r="O147" s="8">
        <v>1555</v>
      </c>
      <c r="P147" s="8">
        <v>1646</v>
      </c>
      <c r="Q147" s="8">
        <v>1727</v>
      </c>
      <c r="R147" s="8">
        <v>1793</v>
      </c>
      <c r="S147" s="9">
        <v>1870</v>
      </c>
      <c r="T147" s="10">
        <f t="shared" si="12"/>
        <v>-8.9137847053093036E-2</v>
      </c>
      <c r="U147" s="10" t="str">
        <f t="shared" si="13"/>
        <v xml:space="preserve">Martinique - 2 Mio. T CO2 in 2006 - _x000D_ Variation 1992/2006 : -9 % </v>
      </c>
      <c r="V147" s="10" t="str">
        <f t="shared" si="14"/>
        <v xml:space="preserve">2 Mio. T CO2 in 2006 - _x000D_ Variation 1992/2006 : -9 % </v>
      </c>
      <c r="W147" s="10" t="str">
        <f t="shared" si="15"/>
        <v>Mart</v>
      </c>
      <c r="AA147" s="8" t="str">
        <f t="shared" si="16"/>
        <v>Moza</v>
      </c>
      <c r="AB147" s="7" t="s">
        <v>120</v>
      </c>
      <c r="AC147" s="9">
        <v>1001</v>
      </c>
      <c r="AD147" s="10" t="str">
        <f t="shared" si="17"/>
        <v xml:space="preserve">Mozambique - 1 Mio. T CO2 in 1992  </v>
      </c>
    </row>
    <row r="148" spans="1:30">
      <c r="A148" s="7">
        <v>585</v>
      </c>
      <c r="B148" s="7" t="s">
        <v>81</v>
      </c>
      <c r="C148" s="8">
        <v>994</v>
      </c>
      <c r="D148" s="8">
        <v>997</v>
      </c>
      <c r="E148" s="9">
        <v>909</v>
      </c>
      <c r="F148" s="8">
        <v>664</v>
      </c>
      <c r="G148" s="8">
        <v>301</v>
      </c>
      <c r="H148" s="8">
        <v>942</v>
      </c>
      <c r="I148" s="8">
        <v>1093</v>
      </c>
      <c r="J148" s="8">
        <v>1423</v>
      </c>
      <c r="K148" s="8">
        <v>1232</v>
      </c>
      <c r="L148" s="8">
        <v>1331</v>
      </c>
      <c r="M148" s="8">
        <v>1368</v>
      </c>
      <c r="N148" s="8">
        <v>1591</v>
      </c>
      <c r="O148" s="8">
        <v>1683</v>
      </c>
      <c r="P148" s="8">
        <v>1668</v>
      </c>
      <c r="Q148" s="8">
        <v>1756</v>
      </c>
      <c r="R148" s="8">
        <v>1767</v>
      </c>
      <c r="S148" s="9">
        <v>1811</v>
      </c>
      <c r="T148" s="10">
        <f t="shared" si="12"/>
        <v>0.99229922992299235</v>
      </c>
      <c r="U148" s="10" t="str">
        <f t="shared" si="13"/>
        <v xml:space="preserve">Haiti - 2 Mio. T CO2 in 2006 - _x000D_ Variation 1992/2006 : 99 % </v>
      </c>
      <c r="V148" s="10" t="str">
        <f t="shared" si="14"/>
        <v xml:space="preserve">2 Mio. T CO2 in 2006 - _x000D_ Variation 1992/2006 : 99 % </v>
      </c>
      <c r="W148" s="10" t="str">
        <f t="shared" si="15"/>
        <v>Hait</v>
      </c>
      <c r="AA148" s="8" t="str">
        <f t="shared" si="16"/>
        <v>Barb</v>
      </c>
      <c r="AB148" s="7" t="s">
        <v>19</v>
      </c>
      <c r="AC148" s="9">
        <v>979</v>
      </c>
      <c r="AD148" s="10" t="str">
        <f t="shared" si="17"/>
        <v xml:space="preserve">Barbados - 1 Mio. T CO2 in 1992  </v>
      </c>
    </row>
    <row r="149" spans="1:30">
      <c r="A149" s="7">
        <v>591</v>
      </c>
      <c r="B149" s="7" t="s">
        <v>114</v>
      </c>
      <c r="C149" s="8">
        <v>2666</v>
      </c>
      <c r="D149" s="8">
        <v>2750</v>
      </c>
      <c r="E149" s="9">
        <v>2944</v>
      </c>
      <c r="F149" s="8">
        <v>2963</v>
      </c>
      <c r="G149" s="8">
        <v>3124</v>
      </c>
      <c r="H149" s="8">
        <v>2985</v>
      </c>
      <c r="I149" s="8">
        <v>2999</v>
      </c>
      <c r="J149" s="8">
        <v>2999</v>
      </c>
      <c r="K149" s="8">
        <v>1111</v>
      </c>
      <c r="L149" s="8">
        <v>1199</v>
      </c>
      <c r="M149" s="8">
        <v>1195</v>
      </c>
      <c r="N149" s="8">
        <v>1283</v>
      </c>
      <c r="O149" s="8">
        <v>1412</v>
      </c>
      <c r="P149" s="8">
        <v>1452</v>
      </c>
      <c r="Q149" s="8">
        <v>1613</v>
      </c>
      <c r="R149" s="8">
        <v>1650</v>
      </c>
      <c r="S149" s="9">
        <v>1665</v>
      </c>
      <c r="T149" s="10">
        <f t="shared" si="12"/>
        <v>-0.4344429347826087</v>
      </c>
      <c r="U149" s="10" t="str">
        <f t="shared" si="13"/>
        <v xml:space="preserve">Mauritania - 2 Mio. T CO2 in 2006 - _x000D_ Variation 1992/2006 : -43 % </v>
      </c>
      <c r="V149" s="10" t="str">
        <f t="shared" si="14"/>
        <v xml:space="preserve">2 Mio. T CO2 in 2006 - _x000D_ Variation 1992/2006 : -43 % </v>
      </c>
      <c r="W149" s="10" t="str">
        <f t="shared" si="15"/>
        <v>Maur</v>
      </c>
      <c r="AA149" s="8" t="str">
        <f t="shared" si="16"/>
        <v>Hait</v>
      </c>
      <c r="AB149" s="7" t="s">
        <v>81</v>
      </c>
      <c r="AC149" s="9">
        <v>909</v>
      </c>
      <c r="AD149" s="10" t="str">
        <f t="shared" si="17"/>
        <v xml:space="preserve">Haiti - 1 Mio. T CO2 in 1992  </v>
      </c>
    </row>
    <row r="150" spans="1:30">
      <c r="A150" s="7">
        <v>598</v>
      </c>
      <c r="B150" s="7" t="s">
        <v>64</v>
      </c>
      <c r="C150" s="8">
        <v>818</v>
      </c>
      <c r="D150" s="8">
        <v>675</v>
      </c>
      <c r="E150" s="9">
        <v>733</v>
      </c>
      <c r="F150" s="8">
        <v>774</v>
      </c>
      <c r="G150" s="8">
        <v>829</v>
      </c>
      <c r="H150" s="8">
        <v>887</v>
      </c>
      <c r="I150" s="8">
        <v>920</v>
      </c>
      <c r="J150" s="8">
        <v>759</v>
      </c>
      <c r="K150" s="8">
        <v>730</v>
      </c>
      <c r="L150" s="8">
        <v>832</v>
      </c>
      <c r="M150" s="8">
        <v>862</v>
      </c>
      <c r="N150" s="8">
        <v>1126</v>
      </c>
      <c r="O150" s="8">
        <v>920</v>
      </c>
      <c r="P150" s="8">
        <v>1665</v>
      </c>
      <c r="Q150" s="8">
        <v>1921</v>
      </c>
      <c r="R150" s="8">
        <v>1665</v>
      </c>
      <c r="S150" s="9">
        <v>1610</v>
      </c>
      <c r="T150" s="10">
        <f t="shared" si="12"/>
        <v>1.1964529331514324</v>
      </c>
      <c r="U150" s="10" t="str">
        <f t="shared" si="13"/>
        <v xml:space="preserve">Fiji - 2 Mio. T CO2 in 2006 - _x000D_ Variation 1992/2006 : 120 % </v>
      </c>
      <c r="V150" s="10" t="str">
        <f t="shared" si="14"/>
        <v xml:space="preserve">2 Mio. T CO2 in 2006 - _x000D_ Variation 1992/2006 : 120 % </v>
      </c>
      <c r="W150" s="10" t="str">
        <f t="shared" si="15"/>
        <v>Fiji</v>
      </c>
      <c r="AA150" s="8" t="str">
        <f t="shared" si="16"/>
        <v>Beni</v>
      </c>
      <c r="AB150" s="7" t="s">
        <v>23</v>
      </c>
      <c r="AC150" s="9">
        <v>906</v>
      </c>
      <c r="AD150" s="10" t="str">
        <f t="shared" si="17"/>
        <v xml:space="preserve">Benin - 1 Mio. T CO2 in 1992  </v>
      </c>
    </row>
    <row r="151" spans="1:30">
      <c r="A151" s="7">
        <v>600</v>
      </c>
      <c r="B151" s="7" t="s">
        <v>80</v>
      </c>
      <c r="C151" s="8">
        <v>1140</v>
      </c>
      <c r="D151" s="8">
        <v>1122</v>
      </c>
      <c r="E151" s="9">
        <v>1052</v>
      </c>
      <c r="F151" s="8">
        <v>1056</v>
      </c>
      <c r="G151" s="8">
        <v>1335</v>
      </c>
      <c r="H151" s="8">
        <v>1481</v>
      </c>
      <c r="I151" s="8">
        <v>1529</v>
      </c>
      <c r="J151" s="8">
        <v>1602</v>
      </c>
      <c r="K151" s="8">
        <v>1654</v>
      </c>
      <c r="L151" s="8">
        <v>1650</v>
      </c>
      <c r="M151" s="8">
        <v>1580</v>
      </c>
      <c r="N151" s="8">
        <v>1518</v>
      </c>
      <c r="O151" s="8">
        <v>1547</v>
      </c>
      <c r="P151" s="8">
        <v>1500</v>
      </c>
      <c r="Q151" s="8">
        <v>1445</v>
      </c>
      <c r="R151" s="8">
        <v>1492</v>
      </c>
      <c r="S151" s="9">
        <v>1507</v>
      </c>
      <c r="T151" s="10">
        <f t="shared" si="12"/>
        <v>0.43250950570342206</v>
      </c>
      <c r="U151" s="10" t="str">
        <f t="shared" si="13"/>
        <v xml:space="preserve">Guyana - 2 Mio. T CO2 in 2006 - _x000D_ Variation 1992/2006 : 43 % </v>
      </c>
      <c r="V151" s="10" t="str">
        <f t="shared" si="14"/>
        <v xml:space="preserve">2 Mio. T CO2 in 2006 - _x000D_ Variation 1992/2006 : 43 % </v>
      </c>
      <c r="W151" s="10" t="str">
        <f t="shared" si="15"/>
        <v>Guya</v>
      </c>
      <c r="AA151" s="8" t="str">
        <f t="shared" si="16"/>
        <v>F Gu</v>
      </c>
      <c r="AB151" s="7" t="s">
        <v>238</v>
      </c>
      <c r="AC151" s="9">
        <v>880</v>
      </c>
      <c r="AD151" s="10" t="str">
        <f t="shared" si="17"/>
        <v xml:space="preserve">F Guyana - 1 Mio. T CO2 in 1992  </v>
      </c>
    </row>
    <row r="152" spans="1:30">
      <c r="A152" s="7">
        <v>604</v>
      </c>
      <c r="B152" s="7" t="s">
        <v>45</v>
      </c>
      <c r="C152" s="8">
        <v>1188</v>
      </c>
      <c r="D152" s="8">
        <v>1265</v>
      </c>
      <c r="E152" s="9">
        <v>1573</v>
      </c>
      <c r="F152" s="8">
        <v>1544</v>
      </c>
      <c r="G152" s="8">
        <v>2149</v>
      </c>
      <c r="H152" s="8">
        <v>1566</v>
      </c>
      <c r="I152" s="8">
        <v>1716</v>
      </c>
      <c r="J152" s="8">
        <v>2343</v>
      </c>
      <c r="K152" s="8">
        <v>777</v>
      </c>
      <c r="L152" s="8">
        <v>821</v>
      </c>
      <c r="M152" s="8">
        <v>1049</v>
      </c>
      <c r="N152" s="8">
        <v>862</v>
      </c>
      <c r="O152" s="8">
        <v>708</v>
      </c>
      <c r="P152" s="8">
        <v>1085</v>
      </c>
      <c r="Q152" s="8">
        <v>1903</v>
      </c>
      <c r="R152" s="8">
        <v>1606</v>
      </c>
      <c r="S152" s="9">
        <v>1463</v>
      </c>
      <c r="T152" s="10">
        <f t="shared" si="12"/>
        <v>-6.9930069930069935E-2</v>
      </c>
      <c r="U152" s="10" t="str">
        <f t="shared" si="13"/>
        <v xml:space="preserve">Congo - 1 Mio. T CO2 in 2006 - _x000D_ Variation 1992/2006 : -7 % </v>
      </c>
      <c r="V152" s="10" t="str">
        <f t="shared" si="14"/>
        <v xml:space="preserve">1 Mio. T CO2 in 2006 - _x000D_ Variation 1992/2006 : -7 % </v>
      </c>
      <c r="W152" s="10" t="str">
        <f t="shared" si="15"/>
        <v>Cong</v>
      </c>
      <c r="AA152" s="8" t="str">
        <f t="shared" si="16"/>
        <v>Ugan</v>
      </c>
      <c r="AB152" s="7" t="s">
        <v>177</v>
      </c>
      <c r="AC152" s="9">
        <v>862</v>
      </c>
      <c r="AD152" s="10" t="str">
        <f t="shared" si="17"/>
        <v xml:space="preserve">Uganda - 1 Mio. T CO2 in 1992  </v>
      </c>
    </row>
    <row r="153" spans="1:30">
      <c r="A153" s="7">
        <v>608</v>
      </c>
      <c r="B153" s="7" t="s">
        <v>237</v>
      </c>
      <c r="C153" s="8">
        <v>235</v>
      </c>
      <c r="D153" s="8">
        <v>253</v>
      </c>
      <c r="E153" s="9">
        <v>279</v>
      </c>
      <c r="F153" s="8">
        <v>279</v>
      </c>
      <c r="G153" s="8">
        <v>301</v>
      </c>
      <c r="H153" s="8">
        <v>315</v>
      </c>
      <c r="I153" s="8">
        <v>535</v>
      </c>
      <c r="J153" s="8">
        <v>719</v>
      </c>
      <c r="K153" s="8">
        <v>895</v>
      </c>
      <c r="L153" s="8">
        <v>902</v>
      </c>
      <c r="M153" s="8">
        <v>1060</v>
      </c>
      <c r="N153" s="8">
        <v>1177</v>
      </c>
      <c r="O153" s="8">
        <v>1294</v>
      </c>
      <c r="P153" s="8">
        <v>1338</v>
      </c>
      <c r="Q153" s="8">
        <v>1382</v>
      </c>
      <c r="R153" s="8">
        <v>1408</v>
      </c>
      <c r="S153" s="9">
        <v>1426</v>
      </c>
      <c r="T153" s="10">
        <f t="shared" si="12"/>
        <v>4.1111111111111107</v>
      </c>
      <c r="U153" s="10" t="str">
        <f t="shared" si="13"/>
        <v xml:space="preserve">Laos - 1 Mio. T CO2 in 2006 - _x000D_ Variation 1992/2006 : 411 % </v>
      </c>
      <c r="V153" s="10" t="str">
        <f t="shared" si="14"/>
        <v xml:space="preserve">1 Mio. T CO2 in 2006 - _x000D_ Variation 1992/2006 : 411 % </v>
      </c>
      <c r="W153" s="10" t="str">
        <f t="shared" si="15"/>
        <v>Laos</v>
      </c>
      <c r="AA153" s="8" t="str">
        <f t="shared" si="16"/>
        <v>Togo</v>
      </c>
      <c r="AB153" s="7" t="s">
        <v>171</v>
      </c>
      <c r="AC153" s="9">
        <v>836</v>
      </c>
      <c r="AD153" s="10" t="str">
        <f t="shared" si="17"/>
        <v xml:space="preserve">Togo - 1 Mio. T CO2 in 1992  </v>
      </c>
    </row>
    <row r="154" spans="1:30">
      <c r="A154" s="7">
        <v>616</v>
      </c>
      <c r="B154" s="7" t="s">
        <v>78</v>
      </c>
      <c r="C154" s="8">
        <v>1056</v>
      </c>
      <c r="D154" s="8">
        <v>1074</v>
      </c>
      <c r="E154" s="9">
        <v>1074</v>
      </c>
      <c r="F154" s="8">
        <v>1104</v>
      </c>
      <c r="G154" s="8">
        <v>1228</v>
      </c>
      <c r="H154" s="8">
        <v>1250</v>
      </c>
      <c r="I154" s="8">
        <v>1272</v>
      </c>
      <c r="J154" s="8">
        <v>1280</v>
      </c>
      <c r="K154" s="8">
        <v>1243</v>
      </c>
      <c r="L154" s="8">
        <v>1272</v>
      </c>
      <c r="M154" s="8">
        <v>1280</v>
      </c>
      <c r="N154" s="8">
        <v>1298</v>
      </c>
      <c r="O154" s="8">
        <v>1324</v>
      </c>
      <c r="P154" s="8">
        <v>1338</v>
      </c>
      <c r="Q154" s="8">
        <v>1338</v>
      </c>
      <c r="R154" s="8">
        <v>1360</v>
      </c>
      <c r="S154" s="9">
        <v>1360</v>
      </c>
      <c r="T154" s="10">
        <f t="shared" si="12"/>
        <v>0.26629422718808193</v>
      </c>
      <c r="U154" s="10" t="str">
        <f t="shared" si="13"/>
        <v xml:space="preserve">Guinea - 1 Mio. T CO2 in 2006 - _x000D_ Variation 1992/2006 : 27 % </v>
      </c>
      <c r="V154" s="10" t="str">
        <f t="shared" si="14"/>
        <v xml:space="preserve">1 Mio. T CO2 in 2006 - _x000D_ Variation 1992/2006 : 27 % </v>
      </c>
      <c r="W154" s="10" t="str">
        <f t="shared" si="15"/>
        <v>Guin</v>
      </c>
      <c r="AA154" s="8" t="str">
        <f t="shared" si="16"/>
        <v>Fiji</v>
      </c>
      <c r="AB154" s="7" t="s">
        <v>64</v>
      </c>
      <c r="AC154" s="9">
        <v>733</v>
      </c>
      <c r="AD154" s="10" t="str">
        <f t="shared" si="17"/>
        <v xml:space="preserve">Fiji - 1 Mio. T CO2 in 1992  </v>
      </c>
    </row>
    <row r="155" spans="1:30">
      <c r="A155" s="7">
        <v>620</v>
      </c>
      <c r="B155" s="7" t="s">
        <v>19</v>
      </c>
      <c r="C155" s="8">
        <v>1074</v>
      </c>
      <c r="D155" s="8">
        <v>1206</v>
      </c>
      <c r="E155" s="9">
        <v>979</v>
      </c>
      <c r="F155" s="8">
        <v>1115</v>
      </c>
      <c r="G155" s="8">
        <v>748</v>
      </c>
      <c r="H155" s="8">
        <v>829</v>
      </c>
      <c r="I155" s="8">
        <v>851</v>
      </c>
      <c r="J155" s="8">
        <v>902</v>
      </c>
      <c r="K155" s="8">
        <v>1140</v>
      </c>
      <c r="L155" s="8">
        <v>1210</v>
      </c>
      <c r="M155" s="8">
        <v>1188</v>
      </c>
      <c r="N155" s="8">
        <v>1221</v>
      </c>
      <c r="O155" s="8">
        <v>1228</v>
      </c>
      <c r="P155" s="8">
        <v>1192</v>
      </c>
      <c r="Q155" s="8">
        <v>1272</v>
      </c>
      <c r="R155" s="8">
        <v>1316</v>
      </c>
      <c r="S155" s="9">
        <v>1338</v>
      </c>
      <c r="T155" s="10">
        <f t="shared" si="12"/>
        <v>0.36670071501532175</v>
      </c>
      <c r="U155" s="10" t="str">
        <f t="shared" si="13"/>
        <v xml:space="preserve">Barbados - 1 Mio. T CO2 in 2006 - _x000D_ Variation 1992/2006 : 37 % </v>
      </c>
      <c r="V155" s="10" t="str">
        <f t="shared" si="14"/>
        <v xml:space="preserve">1 Mio. T CO2 in 2006 - _x000D_ Variation 1992/2006 : 37 % </v>
      </c>
      <c r="W155" s="10" t="str">
        <f t="shared" si="15"/>
        <v>Barb</v>
      </c>
      <c r="AA155" s="8" t="str">
        <f t="shared" si="16"/>
        <v>Faer</v>
      </c>
      <c r="AB155" s="7" t="s">
        <v>62</v>
      </c>
      <c r="AC155" s="9">
        <v>660</v>
      </c>
      <c r="AD155" s="10" t="str">
        <f t="shared" si="17"/>
        <v xml:space="preserve">Faeroe Islands - 1 Mio. T CO2 in 1992  </v>
      </c>
    </row>
    <row r="156" spans="1:30">
      <c r="A156" s="7">
        <v>634</v>
      </c>
      <c r="B156" s="7" t="s">
        <v>171</v>
      </c>
      <c r="C156" s="8">
        <v>774</v>
      </c>
      <c r="D156" s="8">
        <v>843</v>
      </c>
      <c r="E156" s="9">
        <v>836</v>
      </c>
      <c r="F156" s="8">
        <v>865</v>
      </c>
      <c r="G156" s="8">
        <v>832</v>
      </c>
      <c r="H156" s="8">
        <v>953</v>
      </c>
      <c r="I156" s="8">
        <v>1060</v>
      </c>
      <c r="J156" s="8">
        <v>986</v>
      </c>
      <c r="K156" s="8">
        <v>1166</v>
      </c>
      <c r="L156" s="8">
        <v>1481</v>
      </c>
      <c r="M156" s="8">
        <v>1313</v>
      </c>
      <c r="N156" s="8">
        <v>1162</v>
      </c>
      <c r="O156" s="8">
        <v>1232</v>
      </c>
      <c r="P156" s="8">
        <v>1463</v>
      </c>
      <c r="Q156" s="8">
        <v>1397</v>
      </c>
      <c r="R156" s="8">
        <v>1338</v>
      </c>
      <c r="S156" s="9">
        <v>1221</v>
      </c>
      <c r="T156" s="10">
        <f t="shared" si="12"/>
        <v>0.46052631578947367</v>
      </c>
      <c r="U156" s="10" t="str">
        <f t="shared" si="13"/>
        <v xml:space="preserve">Togo - 1 Mio. T CO2 in 2006 - _x000D_ Variation 1992/2006 : 46 % </v>
      </c>
      <c r="V156" s="10" t="str">
        <f t="shared" si="14"/>
        <v xml:space="preserve">1 Mio. T CO2 in 2006 - _x000D_ Variation 1992/2006 : 46 % </v>
      </c>
      <c r="W156" s="10" t="str">
        <f t="shared" si="15"/>
        <v>Togo</v>
      </c>
      <c r="AA156" s="8" t="str">
        <f t="shared" si="16"/>
        <v>Mala</v>
      </c>
      <c r="AB156" s="7" t="s">
        <v>107</v>
      </c>
      <c r="AC156" s="9">
        <v>656</v>
      </c>
      <c r="AD156" s="10" t="str">
        <f t="shared" si="17"/>
        <v xml:space="preserve">Malawi - 1 Mio. T CO2 in 1992  </v>
      </c>
    </row>
    <row r="157" spans="1:30">
      <c r="A157" s="7">
        <v>498</v>
      </c>
      <c r="B157" s="7" t="s">
        <v>107</v>
      </c>
      <c r="C157" s="8">
        <v>612</v>
      </c>
      <c r="D157" s="8">
        <v>660</v>
      </c>
      <c r="E157" s="9">
        <v>656</v>
      </c>
      <c r="F157" s="8">
        <v>693</v>
      </c>
      <c r="G157" s="8">
        <v>719</v>
      </c>
      <c r="H157" s="8">
        <v>730</v>
      </c>
      <c r="I157" s="8">
        <v>711</v>
      </c>
      <c r="J157" s="8">
        <v>759</v>
      </c>
      <c r="K157" s="8">
        <v>792</v>
      </c>
      <c r="L157" s="8">
        <v>1100</v>
      </c>
      <c r="M157" s="8">
        <v>1030</v>
      </c>
      <c r="N157" s="8">
        <v>1030</v>
      </c>
      <c r="O157" s="8">
        <v>1008</v>
      </c>
      <c r="P157" s="8">
        <v>1038</v>
      </c>
      <c r="Q157" s="8">
        <v>1067</v>
      </c>
      <c r="R157" s="8">
        <v>1049</v>
      </c>
      <c r="S157" s="9">
        <v>1049</v>
      </c>
      <c r="T157" s="10">
        <f t="shared" si="12"/>
        <v>0.59908536585365857</v>
      </c>
      <c r="U157" s="10" t="str">
        <f t="shared" si="13"/>
        <v xml:space="preserve">Malawi - 1 Mio. T CO2 in 2006 - _x000D_ Variation 1992/2006 : 60 % </v>
      </c>
      <c r="V157" s="10" t="str">
        <f t="shared" si="14"/>
        <v xml:space="preserve">1 Mio. T CO2 in 2006 - _x000D_ Variation 1992/2006 : 60 % </v>
      </c>
      <c r="W157" s="10" t="str">
        <f t="shared" si="15"/>
        <v>Mala</v>
      </c>
      <c r="AA157" s="8" t="str">
        <f t="shared" si="16"/>
        <v>F Po</v>
      </c>
      <c r="AB157" s="7" t="s">
        <v>239</v>
      </c>
      <c r="AC157" s="9">
        <v>645</v>
      </c>
      <c r="AD157" s="10" t="str">
        <f t="shared" si="17"/>
        <v xml:space="preserve">F Polynesia - 1 Mio. T CO2 in 1992  </v>
      </c>
    </row>
    <row r="158" spans="1:30">
      <c r="A158" s="7">
        <v>638</v>
      </c>
      <c r="B158" s="7" t="s">
        <v>164</v>
      </c>
      <c r="C158" s="8">
        <v>425</v>
      </c>
      <c r="D158" s="8">
        <v>326</v>
      </c>
      <c r="E158" s="9">
        <v>264</v>
      </c>
      <c r="F158" s="8">
        <v>132</v>
      </c>
      <c r="G158" s="8">
        <v>484</v>
      </c>
      <c r="H158" s="8">
        <v>455</v>
      </c>
      <c r="I158" s="8">
        <v>341</v>
      </c>
      <c r="J158" s="8">
        <v>1203</v>
      </c>
      <c r="K158" s="8">
        <v>1214</v>
      </c>
      <c r="L158" s="8">
        <v>1239</v>
      </c>
      <c r="M158" s="8">
        <v>1188</v>
      </c>
      <c r="N158" s="8">
        <v>1144</v>
      </c>
      <c r="O158" s="8">
        <v>1126</v>
      </c>
      <c r="P158" s="8">
        <v>1041</v>
      </c>
      <c r="Q158" s="8">
        <v>1030</v>
      </c>
      <c r="R158" s="8">
        <v>1019</v>
      </c>
      <c r="S158" s="9">
        <v>1016</v>
      </c>
      <c r="T158" s="10">
        <f t="shared" si="12"/>
        <v>2.8484848484848486</v>
      </c>
      <c r="U158" s="10" t="str">
        <f t="shared" si="13"/>
        <v xml:space="preserve">Swaziland - 1 Mio. T CO2 in 2006 - _x000D_ Variation 1992/2006 : 285 % </v>
      </c>
      <c r="V158" s="10" t="str">
        <f t="shared" si="14"/>
        <v xml:space="preserve">1 Mio. T CO2 in 2006 - _x000D_ Variation 1992/2006 : 285 % </v>
      </c>
      <c r="W158" s="10" t="str">
        <f t="shared" si="15"/>
        <v>Swaz</v>
      </c>
      <c r="AA158" s="8" t="str">
        <f t="shared" si="16"/>
        <v>Rwan</v>
      </c>
      <c r="AB158" s="7" t="s">
        <v>144</v>
      </c>
      <c r="AC158" s="9">
        <v>638</v>
      </c>
      <c r="AD158" s="10" t="str">
        <f t="shared" si="17"/>
        <v xml:space="preserve">Rwanda - 1 Mio. T CO2 in 1992  </v>
      </c>
    </row>
    <row r="159" spans="1:30">
      <c r="A159" s="7">
        <v>642</v>
      </c>
      <c r="B159" s="7" t="s">
        <v>154</v>
      </c>
      <c r="C159" s="8">
        <v>389</v>
      </c>
      <c r="D159" s="8">
        <v>469</v>
      </c>
      <c r="E159" s="9">
        <v>473</v>
      </c>
      <c r="F159" s="8">
        <v>506</v>
      </c>
      <c r="G159" s="8">
        <v>583</v>
      </c>
      <c r="H159" s="8">
        <v>587</v>
      </c>
      <c r="I159" s="8">
        <v>623</v>
      </c>
      <c r="J159" s="8">
        <v>634</v>
      </c>
      <c r="K159" s="8">
        <v>594</v>
      </c>
      <c r="L159" s="8">
        <v>583</v>
      </c>
      <c r="M159" s="8">
        <v>631</v>
      </c>
      <c r="N159" s="8">
        <v>752</v>
      </c>
      <c r="O159" s="8">
        <v>788</v>
      </c>
      <c r="P159" s="8">
        <v>766</v>
      </c>
      <c r="Q159" s="8">
        <v>1005</v>
      </c>
      <c r="R159" s="8">
        <v>1005</v>
      </c>
      <c r="S159" s="9">
        <v>994</v>
      </c>
      <c r="T159" s="10">
        <f t="shared" si="12"/>
        <v>1.1014799154334038</v>
      </c>
      <c r="U159" s="10" t="str">
        <f t="shared" si="13"/>
        <v xml:space="preserve">Sierra Leone - 1 Mio. T CO2 in 2006 - _x000D_ Variation 1992/2006 : 110 % </v>
      </c>
      <c r="V159" s="10" t="str">
        <f t="shared" si="14"/>
        <v xml:space="preserve">1 Mio. T CO2 in 2006 - _x000D_ Variation 1992/2006 : 110 % </v>
      </c>
      <c r="W159" s="10" t="str">
        <f t="shared" si="15"/>
        <v>Sier</v>
      </c>
      <c r="AA159" s="8" t="str">
        <f t="shared" si="16"/>
        <v>Burk</v>
      </c>
      <c r="AB159" s="7" t="s">
        <v>33</v>
      </c>
      <c r="AC159" s="9">
        <v>631</v>
      </c>
      <c r="AD159" s="10" t="str">
        <f t="shared" si="17"/>
        <v xml:space="preserve">Burkina Faso - 1 Mio. T CO2 in 1992  </v>
      </c>
    </row>
    <row r="160" spans="1:30">
      <c r="A160" s="7">
        <v>643</v>
      </c>
      <c r="B160" s="7" t="s">
        <v>127</v>
      </c>
      <c r="C160" s="8">
        <v>1052</v>
      </c>
      <c r="D160" s="8">
        <v>1060</v>
      </c>
      <c r="E160" s="9">
        <v>1082</v>
      </c>
      <c r="F160" s="8">
        <v>1096</v>
      </c>
      <c r="G160" s="8">
        <v>1089</v>
      </c>
      <c r="H160" s="8">
        <v>1129</v>
      </c>
      <c r="I160" s="8">
        <v>1137</v>
      </c>
      <c r="J160" s="8">
        <v>1140</v>
      </c>
      <c r="K160" s="8">
        <v>1137</v>
      </c>
      <c r="L160" s="8">
        <v>1144</v>
      </c>
      <c r="M160" s="8">
        <v>858</v>
      </c>
      <c r="N160" s="8">
        <v>858</v>
      </c>
      <c r="O160" s="8">
        <v>931</v>
      </c>
      <c r="P160" s="8">
        <v>986</v>
      </c>
      <c r="Q160" s="8">
        <v>997</v>
      </c>
      <c r="R160" s="8">
        <v>928</v>
      </c>
      <c r="S160" s="9">
        <v>935</v>
      </c>
      <c r="T160" s="10">
        <f t="shared" si="12"/>
        <v>-0.13585951940850277</v>
      </c>
      <c r="U160" s="10" t="str">
        <f t="shared" si="13"/>
        <v xml:space="preserve">Niger - 1 Mio. T CO2 in 2006 - _x000D_ Variation 1992/2006 : -14 % </v>
      </c>
      <c r="V160" s="10" t="str">
        <f t="shared" si="14"/>
        <v xml:space="preserve">1 Mio. T CO2 in 2006 - _x000D_ Variation 1992/2006 : -14 % </v>
      </c>
      <c r="W160" s="10" t="str">
        <f t="shared" si="15"/>
        <v>Nige</v>
      </c>
      <c r="AA160" s="8" t="str">
        <f t="shared" si="16"/>
        <v>Gree</v>
      </c>
      <c r="AB160" s="7" t="s">
        <v>74</v>
      </c>
      <c r="AC160" s="9">
        <v>484</v>
      </c>
      <c r="AD160" s="10" t="str">
        <f t="shared" si="17"/>
        <v xml:space="preserve">Greenland - 0 Mio. T CO2 in 1992  </v>
      </c>
    </row>
    <row r="161" spans="1:30">
      <c r="A161" s="7">
        <v>646</v>
      </c>
      <c r="B161" s="7" t="s">
        <v>238</v>
      </c>
      <c r="C161" s="8">
        <v>814</v>
      </c>
      <c r="D161" s="8">
        <v>840</v>
      </c>
      <c r="E161" s="9">
        <v>880</v>
      </c>
      <c r="F161" s="8">
        <v>876</v>
      </c>
      <c r="G161" s="8">
        <v>895</v>
      </c>
      <c r="H161" s="8">
        <v>909</v>
      </c>
      <c r="I161" s="8">
        <v>906</v>
      </c>
      <c r="J161" s="8">
        <v>898</v>
      </c>
      <c r="K161" s="8">
        <v>968</v>
      </c>
      <c r="L161" s="8">
        <v>939</v>
      </c>
      <c r="M161" s="8">
        <v>843</v>
      </c>
      <c r="N161" s="8">
        <v>836</v>
      </c>
      <c r="O161" s="8">
        <v>851</v>
      </c>
      <c r="P161" s="8">
        <v>851</v>
      </c>
      <c r="Q161" s="8">
        <v>851</v>
      </c>
      <c r="R161" s="8">
        <v>851</v>
      </c>
      <c r="S161" s="9">
        <v>876</v>
      </c>
      <c r="T161" s="10">
        <f t="shared" si="12"/>
        <v>-4.5454545454545452E-3</v>
      </c>
      <c r="U161" s="10" t="str">
        <f t="shared" si="13"/>
        <v xml:space="preserve">F Guyana - 1 Mio. T CO2 in 2006 - _x000D_ Variation 1992/2006 : 0 % </v>
      </c>
      <c r="V161" s="10" t="str">
        <f t="shared" si="14"/>
        <v xml:space="preserve">1 Mio. T CO2 in 2006 - _x000D_ Variation 1992/2006 : 0 % </v>
      </c>
      <c r="W161" s="10" t="str">
        <f t="shared" si="15"/>
        <v>F Gu</v>
      </c>
      <c r="AA161" s="8" t="str">
        <f t="shared" si="16"/>
        <v>Camb</v>
      </c>
      <c r="AB161" s="7" t="s">
        <v>35</v>
      </c>
      <c r="AC161" s="9">
        <v>477</v>
      </c>
      <c r="AD161" s="10" t="str">
        <f t="shared" si="17"/>
        <v xml:space="preserve">Cambodia - 0 Mio. T CO2 in 1992  </v>
      </c>
    </row>
    <row r="162" spans="1:30">
      <c r="A162" s="7">
        <v>654</v>
      </c>
      <c r="B162" s="7" t="s">
        <v>109</v>
      </c>
      <c r="C162" s="8">
        <v>154</v>
      </c>
      <c r="D162" s="8">
        <v>172</v>
      </c>
      <c r="E162" s="9">
        <v>253</v>
      </c>
      <c r="F162" s="8">
        <v>216</v>
      </c>
      <c r="G162" s="8">
        <v>220</v>
      </c>
      <c r="H162" s="8">
        <v>275</v>
      </c>
      <c r="I162" s="8">
        <v>319</v>
      </c>
      <c r="J162" s="8">
        <v>367</v>
      </c>
      <c r="K162" s="8">
        <v>334</v>
      </c>
      <c r="L162" s="8">
        <v>466</v>
      </c>
      <c r="M162" s="8">
        <v>499</v>
      </c>
      <c r="N162" s="8">
        <v>576</v>
      </c>
      <c r="O162" s="8">
        <v>689</v>
      </c>
      <c r="P162" s="8">
        <v>598</v>
      </c>
      <c r="Q162" s="8">
        <v>752</v>
      </c>
      <c r="R162" s="8">
        <v>678</v>
      </c>
      <c r="S162" s="9">
        <v>869</v>
      </c>
      <c r="T162" s="10">
        <f t="shared" si="12"/>
        <v>2.4347826086956523</v>
      </c>
      <c r="U162" s="10" t="str">
        <f t="shared" si="13"/>
        <v xml:space="preserve">Maldives - 1 Mio. T CO2 in 2006 - _x000D_ Variation 1992/2006 : 243 % </v>
      </c>
      <c r="V162" s="10" t="str">
        <f t="shared" si="14"/>
        <v xml:space="preserve">1 Mio. T CO2 in 2006 - _x000D_ Variation 1992/2006 : 243 % </v>
      </c>
      <c r="W162" s="10" t="str">
        <f t="shared" si="15"/>
        <v>Mald</v>
      </c>
      <c r="AA162" s="8" t="str">
        <f t="shared" si="16"/>
        <v>Sier</v>
      </c>
      <c r="AB162" s="7" t="s">
        <v>154</v>
      </c>
      <c r="AC162" s="9">
        <v>473</v>
      </c>
      <c r="AD162" s="10" t="str">
        <f t="shared" si="17"/>
        <v xml:space="preserve">Sierra Leone - 0 Mio. T CO2 in 1992  </v>
      </c>
    </row>
    <row r="163" spans="1:30">
      <c r="A163" s="7">
        <v>659</v>
      </c>
      <c r="B163" s="7" t="s">
        <v>239</v>
      </c>
      <c r="C163" s="8">
        <v>631</v>
      </c>
      <c r="D163" s="8">
        <v>638</v>
      </c>
      <c r="E163" s="9">
        <v>645</v>
      </c>
      <c r="F163" s="8">
        <v>649</v>
      </c>
      <c r="G163" s="8">
        <v>568</v>
      </c>
      <c r="H163" s="8">
        <v>583</v>
      </c>
      <c r="I163" s="8">
        <v>557</v>
      </c>
      <c r="J163" s="8">
        <v>576</v>
      </c>
      <c r="K163" s="8">
        <v>572</v>
      </c>
      <c r="L163" s="8">
        <v>576</v>
      </c>
      <c r="M163" s="8">
        <v>649</v>
      </c>
      <c r="N163" s="8">
        <v>737</v>
      </c>
      <c r="O163" s="8">
        <v>748</v>
      </c>
      <c r="P163" s="8">
        <v>821</v>
      </c>
      <c r="Q163" s="8">
        <v>788</v>
      </c>
      <c r="R163" s="8">
        <v>854</v>
      </c>
      <c r="S163" s="9">
        <v>821</v>
      </c>
      <c r="T163" s="10">
        <f t="shared" si="12"/>
        <v>0.27286821705426356</v>
      </c>
      <c r="U163" s="10" t="str">
        <f t="shared" si="13"/>
        <v xml:space="preserve">F Polynesia - 1 Mio. T CO2 in 2006 - _x000D_ Variation 1992/2006 : 27 % </v>
      </c>
      <c r="V163" s="10" t="str">
        <f t="shared" si="14"/>
        <v xml:space="preserve">1 Mio. T CO2 in 2006 - _x000D_ Variation 1992/2006 : 27 % </v>
      </c>
      <c r="W163" s="10" t="str">
        <f t="shared" si="15"/>
        <v>F Po</v>
      </c>
      <c r="AA163" s="8" t="str">
        <f t="shared" si="16"/>
        <v>Mali</v>
      </c>
      <c r="AB163" s="7" t="s">
        <v>110</v>
      </c>
      <c r="AC163" s="9">
        <v>444</v>
      </c>
      <c r="AD163" s="10" t="str">
        <f t="shared" si="17"/>
        <v xml:space="preserve">Mali - 0 Mio. T CO2 in 1992  </v>
      </c>
    </row>
    <row r="164" spans="1:30">
      <c r="A164" s="7">
        <v>662</v>
      </c>
      <c r="B164" s="7" t="s">
        <v>22</v>
      </c>
      <c r="C164" s="8">
        <v>312</v>
      </c>
      <c r="D164" s="8">
        <v>359</v>
      </c>
      <c r="E164" s="9">
        <v>356</v>
      </c>
      <c r="F164" s="8">
        <v>378</v>
      </c>
      <c r="G164" s="8">
        <v>374</v>
      </c>
      <c r="H164" s="8">
        <v>378</v>
      </c>
      <c r="I164" s="8">
        <v>308</v>
      </c>
      <c r="J164" s="8">
        <v>389</v>
      </c>
      <c r="K164" s="8">
        <v>370</v>
      </c>
      <c r="L164" s="8">
        <v>601</v>
      </c>
      <c r="M164" s="8">
        <v>689</v>
      </c>
      <c r="N164" s="8">
        <v>711</v>
      </c>
      <c r="O164" s="8">
        <v>744</v>
      </c>
      <c r="P164" s="8">
        <v>781</v>
      </c>
      <c r="Q164" s="8">
        <v>792</v>
      </c>
      <c r="R164" s="8">
        <v>818</v>
      </c>
      <c r="S164" s="9">
        <v>818</v>
      </c>
      <c r="T164" s="10">
        <f t="shared" si="12"/>
        <v>1.297752808988764</v>
      </c>
      <c r="U164" s="10" t="str">
        <f t="shared" si="13"/>
        <v xml:space="preserve">Belize - 1 Mio. T CO2 in 2006 - _x000D_ Variation 1992/2006 : 130 % </v>
      </c>
      <c r="V164" s="10" t="str">
        <f t="shared" si="14"/>
        <v xml:space="preserve">1 Mio. T CO2 in 2006 - _x000D_ Variation 1992/2006 : 130 % </v>
      </c>
      <c r="W164" s="10" t="str">
        <f t="shared" si="15"/>
        <v>Beli</v>
      </c>
      <c r="AA164" s="8" t="str">
        <f t="shared" si="16"/>
        <v>Djib</v>
      </c>
      <c r="AB164" s="7" t="s">
        <v>54</v>
      </c>
      <c r="AC164" s="9">
        <v>414</v>
      </c>
      <c r="AD164" s="10" t="str">
        <f t="shared" si="17"/>
        <v xml:space="preserve">Djibouti - 0 Mio. T CO2 in 1992  </v>
      </c>
    </row>
    <row r="165" spans="1:30">
      <c r="A165" s="7">
        <v>666</v>
      </c>
      <c r="B165" s="7" t="s">
        <v>144</v>
      </c>
      <c r="C165" s="8">
        <v>682</v>
      </c>
      <c r="D165" s="8">
        <v>631</v>
      </c>
      <c r="E165" s="9">
        <v>638</v>
      </c>
      <c r="F165" s="8">
        <v>653</v>
      </c>
      <c r="G165" s="8">
        <v>638</v>
      </c>
      <c r="H165" s="8">
        <v>649</v>
      </c>
      <c r="I165" s="8">
        <v>675</v>
      </c>
      <c r="J165" s="8">
        <v>693</v>
      </c>
      <c r="K165" s="8">
        <v>678</v>
      </c>
      <c r="L165" s="8">
        <v>704</v>
      </c>
      <c r="M165" s="8">
        <v>708</v>
      </c>
      <c r="N165" s="8">
        <v>719</v>
      </c>
      <c r="O165" s="8">
        <v>722</v>
      </c>
      <c r="P165" s="8">
        <v>730</v>
      </c>
      <c r="Q165" s="8">
        <v>741</v>
      </c>
      <c r="R165" s="8">
        <v>766</v>
      </c>
      <c r="S165" s="9">
        <v>796</v>
      </c>
      <c r="T165" s="10">
        <f t="shared" si="12"/>
        <v>0.2476489028213166</v>
      </c>
      <c r="U165" s="10" t="str">
        <f t="shared" si="13"/>
        <v xml:space="preserve">Rwanda - 1 Mio. T CO2 in 2006 - _x000D_ Variation 1992/2006 : 25 % </v>
      </c>
      <c r="V165" s="10" t="str">
        <f t="shared" si="14"/>
        <v xml:space="preserve">1 Mio. T CO2 in 2006 - _x000D_ Variation 1992/2006 : 25 % </v>
      </c>
      <c r="W165" s="10" t="str">
        <f t="shared" si="15"/>
        <v>Rwan</v>
      </c>
      <c r="AA165" s="8" t="str">
        <f t="shared" si="16"/>
        <v>Berm</v>
      </c>
      <c r="AB165" s="7" t="s">
        <v>24</v>
      </c>
      <c r="AC165" s="9">
        <v>407</v>
      </c>
      <c r="AD165" s="10" t="str">
        <f t="shared" si="17"/>
        <v xml:space="preserve">Bermuda - 0 Mio. T CO2 in 1992  </v>
      </c>
    </row>
    <row r="166" spans="1:30">
      <c r="A166" s="7">
        <v>670</v>
      </c>
      <c r="B166" s="7" t="s">
        <v>33</v>
      </c>
      <c r="C166" s="8">
        <v>587</v>
      </c>
      <c r="D166" s="8">
        <v>623</v>
      </c>
      <c r="E166" s="9">
        <v>631</v>
      </c>
      <c r="F166" s="8">
        <v>623</v>
      </c>
      <c r="G166" s="8">
        <v>642</v>
      </c>
      <c r="H166" s="8">
        <v>664</v>
      </c>
      <c r="I166" s="8">
        <v>671</v>
      </c>
      <c r="J166" s="8">
        <v>682</v>
      </c>
      <c r="K166" s="8">
        <v>697</v>
      </c>
      <c r="L166" s="8">
        <v>770</v>
      </c>
      <c r="M166" s="8">
        <v>748</v>
      </c>
      <c r="N166" s="8">
        <v>733</v>
      </c>
      <c r="O166" s="8">
        <v>752</v>
      </c>
      <c r="P166" s="8">
        <v>766</v>
      </c>
      <c r="Q166" s="8">
        <v>766</v>
      </c>
      <c r="R166" s="8">
        <v>788</v>
      </c>
      <c r="S166" s="9">
        <v>788</v>
      </c>
      <c r="T166" s="10">
        <f t="shared" si="12"/>
        <v>0.24881141045958796</v>
      </c>
      <c r="U166" s="10" t="str">
        <f t="shared" si="13"/>
        <v xml:space="preserve">Burkina Faso - 1 Mio. T CO2 in 2006 - _x000D_ Variation 1992/2006 : 25 % </v>
      </c>
      <c r="V166" s="10" t="str">
        <f t="shared" si="14"/>
        <v xml:space="preserve">1 Mio. T CO2 in 2006 - _x000D_ Variation 1992/2006 : 25 % </v>
      </c>
      <c r="W166" s="10" t="str">
        <f t="shared" si="15"/>
        <v>Burk</v>
      </c>
      <c r="AA166" s="8" t="str">
        <f t="shared" si="16"/>
        <v>Beli</v>
      </c>
      <c r="AB166" s="7" t="s">
        <v>22</v>
      </c>
      <c r="AC166" s="9">
        <v>356</v>
      </c>
      <c r="AD166" s="10" t="str">
        <f t="shared" si="17"/>
        <v xml:space="preserve">Belize - 0 Mio. T CO2 in 1992  </v>
      </c>
    </row>
    <row r="167" spans="1:30">
      <c r="A167" s="7">
        <v>882</v>
      </c>
      <c r="B167" s="7" t="s">
        <v>102</v>
      </c>
      <c r="C167" s="8">
        <v>484</v>
      </c>
      <c r="D167" s="8">
        <v>286</v>
      </c>
      <c r="E167" s="9">
        <v>290</v>
      </c>
      <c r="F167" s="8">
        <v>323</v>
      </c>
      <c r="G167" s="8">
        <v>319</v>
      </c>
      <c r="H167" s="8">
        <v>334</v>
      </c>
      <c r="I167" s="8">
        <v>345</v>
      </c>
      <c r="J167" s="8">
        <v>356</v>
      </c>
      <c r="K167" s="8">
        <v>389</v>
      </c>
      <c r="L167" s="8">
        <v>407</v>
      </c>
      <c r="M167" s="8">
        <v>436</v>
      </c>
      <c r="N167" s="8">
        <v>466</v>
      </c>
      <c r="O167" s="8">
        <v>466</v>
      </c>
      <c r="P167" s="8">
        <v>506</v>
      </c>
      <c r="Q167" s="8">
        <v>627</v>
      </c>
      <c r="R167" s="8">
        <v>737</v>
      </c>
      <c r="S167" s="9">
        <v>785</v>
      </c>
      <c r="T167" s="10">
        <f t="shared" si="12"/>
        <v>1.7068965517241379</v>
      </c>
      <c r="U167" s="10" t="str">
        <f t="shared" si="13"/>
        <v xml:space="preserve">Liberia - 1 Mio. T CO2 in 2006 - _x000D_ Variation 1992/2006 : 171 % </v>
      </c>
      <c r="V167" s="10" t="str">
        <f t="shared" si="14"/>
        <v xml:space="preserve">1 Mio. T CO2 in 2006 - _x000D_ Variation 1992/2006 : 171 % </v>
      </c>
      <c r="W167" s="10" t="str">
        <f t="shared" si="15"/>
        <v>Libe</v>
      </c>
      <c r="AA167" s="8" t="str">
        <f t="shared" si="16"/>
        <v>Buru</v>
      </c>
      <c r="AB167" s="7" t="s">
        <v>34</v>
      </c>
      <c r="AC167" s="9">
        <v>319</v>
      </c>
      <c r="AD167" s="10" t="str">
        <f t="shared" si="17"/>
        <v xml:space="preserve">Burundi - 0 Mio. T CO2 in 1992  </v>
      </c>
    </row>
    <row r="168" spans="1:30">
      <c r="A168" s="7">
        <v>678</v>
      </c>
      <c r="B168" s="7" t="s">
        <v>153</v>
      </c>
      <c r="C168" s="8">
        <v>114</v>
      </c>
      <c r="D168" s="8">
        <v>143</v>
      </c>
      <c r="E168" s="9">
        <v>165</v>
      </c>
      <c r="F168" s="8">
        <v>161</v>
      </c>
      <c r="G168" s="8">
        <v>187</v>
      </c>
      <c r="H168" s="8">
        <v>191</v>
      </c>
      <c r="I168" s="8">
        <v>198</v>
      </c>
      <c r="J168" s="8">
        <v>414</v>
      </c>
      <c r="K168" s="8">
        <v>440</v>
      </c>
      <c r="L168" s="8">
        <v>513</v>
      </c>
      <c r="M168" s="8">
        <v>565</v>
      </c>
      <c r="N168" s="8">
        <v>642</v>
      </c>
      <c r="O168" s="8">
        <v>543</v>
      </c>
      <c r="P168" s="8">
        <v>557</v>
      </c>
      <c r="Q168" s="8">
        <v>774</v>
      </c>
      <c r="R168" s="8">
        <v>697</v>
      </c>
      <c r="S168" s="9">
        <v>744</v>
      </c>
      <c r="T168" s="10">
        <f t="shared" si="12"/>
        <v>3.5090909090909093</v>
      </c>
      <c r="U168" s="10" t="str">
        <f t="shared" si="13"/>
        <v xml:space="preserve">Seychelles - 1 Mio. T CO2 in 2006 - _x000D_ Variation 1992/2006 : 351 % </v>
      </c>
      <c r="V168" s="10" t="str">
        <f t="shared" si="14"/>
        <v xml:space="preserve">1 Mio. T CO2 in 2006 - _x000D_ Variation 1992/2006 : 351 % </v>
      </c>
      <c r="W168" s="10" t="str">
        <f t="shared" si="15"/>
        <v>Seyc</v>
      </c>
      <c r="AA168" s="8" t="str">
        <f t="shared" si="16"/>
        <v>Anti</v>
      </c>
      <c r="AB168" s="7" t="s">
        <v>9</v>
      </c>
      <c r="AC168" s="9">
        <v>293</v>
      </c>
      <c r="AD168" s="10" t="str">
        <f t="shared" si="17"/>
        <v xml:space="preserve">Antigua and Barbuda - 0 Mio. T CO2 in 1992  </v>
      </c>
    </row>
    <row r="169" spans="1:30">
      <c r="A169" s="7">
        <v>682</v>
      </c>
      <c r="B169" s="7" t="s">
        <v>3</v>
      </c>
      <c r="C169" s="8">
        <v>2677</v>
      </c>
      <c r="D169" s="8">
        <v>2493</v>
      </c>
      <c r="E169" s="9">
        <v>1426</v>
      </c>
      <c r="F169" s="8">
        <v>1375</v>
      </c>
      <c r="G169" s="8">
        <v>1320</v>
      </c>
      <c r="H169" s="8">
        <v>1269</v>
      </c>
      <c r="I169" s="8">
        <v>1199</v>
      </c>
      <c r="J169" s="8">
        <v>1115</v>
      </c>
      <c r="K169" s="8">
        <v>1056</v>
      </c>
      <c r="L169" s="8">
        <v>832</v>
      </c>
      <c r="M169" s="8">
        <v>781</v>
      </c>
      <c r="N169" s="8">
        <v>645</v>
      </c>
      <c r="O169" s="8">
        <v>359</v>
      </c>
      <c r="P169" s="8">
        <v>583</v>
      </c>
      <c r="Q169" s="8">
        <v>704</v>
      </c>
      <c r="R169" s="8">
        <v>700</v>
      </c>
      <c r="S169" s="9">
        <v>697</v>
      </c>
      <c r="T169" s="10">
        <f t="shared" si="12"/>
        <v>-0.51122019635343618</v>
      </c>
      <c r="U169" s="10" t="str">
        <f t="shared" si="13"/>
        <v xml:space="preserve">Afghanistan - 1 Mio. T CO2 in 2006 - _x000D_ Variation 1992/2006 : -51 % </v>
      </c>
      <c r="V169" s="10" t="str">
        <f t="shared" si="14"/>
        <v xml:space="preserve">1 Mio. T CO2 in 2006 - _x000D_ Variation 1992/2006 : -51 % </v>
      </c>
      <c r="W169" s="10" t="str">
        <f t="shared" si="15"/>
        <v>Afgh</v>
      </c>
      <c r="AA169" s="8" t="str">
        <f t="shared" si="16"/>
        <v>Libe</v>
      </c>
      <c r="AB169" s="7" t="s">
        <v>102</v>
      </c>
      <c r="AC169" s="9">
        <v>290</v>
      </c>
      <c r="AD169" s="10" t="str">
        <f t="shared" si="17"/>
        <v xml:space="preserve">Liberia - 0 Mio. T CO2 in 1992  </v>
      </c>
    </row>
    <row r="170" spans="1:30">
      <c r="A170" s="7">
        <v>686</v>
      </c>
      <c r="B170" s="7" t="s">
        <v>62</v>
      </c>
      <c r="C170" s="8">
        <v>623</v>
      </c>
      <c r="D170" s="8">
        <v>594</v>
      </c>
      <c r="E170" s="9">
        <v>660</v>
      </c>
      <c r="F170" s="8">
        <v>598</v>
      </c>
      <c r="G170" s="8">
        <v>521</v>
      </c>
      <c r="H170" s="8">
        <v>634</v>
      </c>
      <c r="I170" s="8">
        <v>653</v>
      </c>
      <c r="J170" s="8">
        <v>656</v>
      </c>
      <c r="K170" s="8">
        <v>664</v>
      </c>
      <c r="L170" s="8">
        <v>671</v>
      </c>
      <c r="M170" s="8">
        <v>656</v>
      </c>
      <c r="N170" s="8">
        <v>660</v>
      </c>
      <c r="O170" s="8">
        <v>667</v>
      </c>
      <c r="P170" s="8">
        <v>675</v>
      </c>
      <c r="Q170" s="8">
        <v>675</v>
      </c>
      <c r="R170" s="8">
        <v>678</v>
      </c>
      <c r="S170" s="9">
        <v>678</v>
      </c>
      <c r="T170" s="10">
        <f t="shared" si="12"/>
        <v>2.7272727272727271E-2</v>
      </c>
      <c r="U170" s="10" t="str">
        <f t="shared" si="13"/>
        <v xml:space="preserve">Faeroe Islands - 1 Mio. T CO2 in 2006 - _x000D_ Variation 1992/2006 : 3 % </v>
      </c>
      <c r="V170" s="10" t="str">
        <f t="shared" si="14"/>
        <v xml:space="preserve">1 Mio. T CO2 in 2006 - _x000D_ Variation 1992/2006 : 3 % </v>
      </c>
      <c r="W170" s="10" t="str">
        <f t="shared" si="15"/>
        <v>Faer</v>
      </c>
      <c r="AA170" s="8" t="str">
        <f t="shared" si="16"/>
        <v>Laos</v>
      </c>
      <c r="AB170" s="7" t="s">
        <v>237</v>
      </c>
      <c r="AC170" s="9">
        <v>279</v>
      </c>
      <c r="AD170" s="10" t="str">
        <f t="shared" si="17"/>
        <v xml:space="preserve">Laos - 0 Mio. T CO2 in 1992  </v>
      </c>
    </row>
    <row r="171" spans="1:30">
      <c r="A171" s="7">
        <v>891</v>
      </c>
      <c r="B171" s="7" t="s">
        <v>110</v>
      </c>
      <c r="C171" s="8">
        <v>422</v>
      </c>
      <c r="D171" s="8">
        <v>436</v>
      </c>
      <c r="E171" s="9">
        <v>444</v>
      </c>
      <c r="F171" s="8">
        <v>455</v>
      </c>
      <c r="G171" s="8">
        <v>462</v>
      </c>
      <c r="H171" s="8">
        <v>469</v>
      </c>
      <c r="I171" s="8">
        <v>488</v>
      </c>
      <c r="J171" s="8">
        <v>524</v>
      </c>
      <c r="K171" s="8">
        <v>517</v>
      </c>
      <c r="L171" s="8">
        <v>539</v>
      </c>
      <c r="M171" s="8">
        <v>543</v>
      </c>
      <c r="N171" s="8">
        <v>546</v>
      </c>
      <c r="O171" s="8">
        <v>554</v>
      </c>
      <c r="P171" s="8">
        <v>539</v>
      </c>
      <c r="Q171" s="8">
        <v>565</v>
      </c>
      <c r="R171" s="8">
        <v>568</v>
      </c>
      <c r="S171" s="9">
        <v>568</v>
      </c>
      <c r="T171" s="10">
        <f t="shared" si="12"/>
        <v>0.27927927927927926</v>
      </c>
      <c r="U171" s="10" t="str">
        <f t="shared" si="13"/>
        <v xml:space="preserve">Mali - 1 Mio. T CO2 in 2006 - _x000D_ Variation 1992/2006 : 28 % </v>
      </c>
      <c r="V171" s="10" t="str">
        <f t="shared" si="14"/>
        <v xml:space="preserve">1 Mio. T CO2 in 2006 - _x000D_ Variation 1992/2006 : 28 % </v>
      </c>
      <c r="W171" s="10" t="str">
        <f t="shared" si="15"/>
        <v>Mali</v>
      </c>
      <c r="AA171" s="8" t="str">
        <f t="shared" si="16"/>
        <v>Caym</v>
      </c>
      <c r="AB171" s="7" t="s">
        <v>39</v>
      </c>
      <c r="AC171" s="9">
        <v>279</v>
      </c>
      <c r="AD171" s="10" t="str">
        <f t="shared" si="17"/>
        <v xml:space="preserve">Cayman Islands - 0 Mio. T CO2 in 1992  </v>
      </c>
    </row>
    <row r="172" spans="1:30">
      <c r="A172" s="7">
        <v>690</v>
      </c>
      <c r="B172" s="7" t="s">
        <v>24</v>
      </c>
      <c r="C172" s="8">
        <v>598</v>
      </c>
      <c r="D172" s="8">
        <v>510</v>
      </c>
      <c r="E172" s="9">
        <v>407</v>
      </c>
      <c r="F172" s="8">
        <v>480</v>
      </c>
      <c r="G172" s="8">
        <v>473</v>
      </c>
      <c r="H172" s="8">
        <v>466</v>
      </c>
      <c r="I172" s="8">
        <v>477</v>
      </c>
      <c r="J172" s="8">
        <v>477</v>
      </c>
      <c r="K172" s="8">
        <v>462</v>
      </c>
      <c r="L172" s="8">
        <v>495</v>
      </c>
      <c r="M172" s="8">
        <v>495</v>
      </c>
      <c r="N172" s="8">
        <v>495</v>
      </c>
      <c r="O172" s="8">
        <v>528</v>
      </c>
      <c r="P172" s="8">
        <v>528</v>
      </c>
      <c r="Q172" s="8">
        <v>550</v>
      </c>
      <c r="R172" s="8">
        <v>565</v>
      </c>
      <c r="S172" s="9">
        <v>565</v>
      </c>
      <c r="T172" s="10">
        <f t="shared" si="12"/>
        <v>0.3882063882063882</v>
      </c>
      <c r="U172" s="10" t="str">
        <f t="shared" si="13"/>
        <v xml:space="preserve">Bermuda - 1 Mio. T CO2 in 2006 - _x000D_ Variation 1992/2006 : 39 % </v>
      </c>
      <c r="V172" s="10" t="str">
        <f t="shared" si="14"/>
        <v xml:space="preserve">1 Mio. T CO2 in 2006 - _x000D_ Variation 1992/2006 : 39 % </v>
      </c>
      <c r="W172" s="10" t="str">
        <f t="shared" si="15"/>
        <v>Berm</v>
      </c>
      <c r="AA172" s="8" t="str">
        <f t="shared" si="16"/>
        <v>Swaz</v>
      </c>
      <c r="AB172" s="7" t="s">
        <v>164</v>
      </c>
      <c r="AC172" s="9">
        <v>264</v>
      </c>
      <c r="AD172" s="10" t="str">
        <f t="shared" si="17"/>
        <v xml:space="preserve">Swaziland - 0 Mio. T CO2 in 1992  </v>
      </c>
    </row>
    <row r="173" spans="1:30">
      <c r="A173" s="7">
        <v>694</v>
      </c>
      <c r="B173" s="7" t="s">
        <v>74</v>
      </c>
      <c r="C173" s="8">
        <v>557</v>
      </c>
      <c r="D173" s="8">
        <v>550</v>
      </c>
      <c r="E173" s="9">
        <v>484</v>
      </c>
      <c r="F173" s="8">
        <v>502</v>
      </c>
      <c r="G173" s="8">
        <v>506</v>
      </c>
      <c r="H173" s="8">
        <v>506</v>
      </c>
      <c r="I173" s="8">
        <v>517</v>
      </c>
      <c r="J173" s="8">
        <v>524</v>
      </c>
      <c r="K173" s="8">
        <v>532</v>
      </c>
      <c r="L173" s="8">
        <v>543</v>
      </c>
      <c r="M173" s="8">
        <v>532</v>
      </c>
      <c r="N173" s="8">
        <v>539</v>
      </c>
      <c r="O173" s="8">
        <v>539</v>
      </c>
      <c r="P173" s="8">
        <v>543</v>
      </c>
      <c r="Q173" s="8">
        <v>546</v>
      </c>
      <c r="R173" s="8">
        <v>557</v>
      </c>
      <c r="S173" s="9">
        <v>565</v>
      </c>
      <c r="T173" s="10">
        <f t="shared" si="12"/>
        <v>0.16735537190082644</v>
      </c>
      <c r="U173" s="10" t="str">
        <f t="shared" si="13"/>
        <v xml:space="preserve">Greenland - 1 Mio. T CO2 in 2006 - _x000D_ Variation 1992/2006 : 17 % </v>
      </c>
      <c r="V173" s="10" t="str">
        <f t="shared" si="14"/>
        <v xml:space="preserve">1 Mio. T CO2 in 2006 - _x000D_ Variation 1992/2006 : 17 % </v>
      </c>
      <c r="W173" s="10" t="str">
        <f t="shared" si="15"/>
        <v>Gree</v>
      </c>
      <c r="AA173" s="8" t="str">
        <f t="shared" si="16"/>
        <v>Guin</v>
      </c>
      <c r="AB173" s="7" t="s">
        <v>79</v>
      </c>
      <c r="AC173" s="9">
        <v>260</v>
      </c>
      <c r="AD173" s="10" t="str">
        <f t="shared" si="17"/>
        <v xml:space="preserve">Guinea-Bissau - 0 Mio. T CO2 in 1992  </v>
      </c>
    </row>
    <row r="174" spans="1:30">
      <c r="A174" s="7">
        <v>702</v>
      </c>
      <c r="B174" s="7" t="s">
        <v>59</v>
      </c>
      <c r="E174" s="11">
        <v>100</v>
      </c>
      <c r="G174" s="8">
        <v>183</v>
      </c>
      <c r="H174" s="8">
        <v>297</v>
      </c>
      <c r="I174" s="8">
        <v>348</v>
      </c>
      <c r="J174" s="8">
        <v>528</v>
      </c>
      <c r="K174" s="8">
        <v>590</v>
      </c>
      <c r="L174" s="8">
        <v>620</v>
      </c>
      <c r="M174" s="8">
        <v>609</v>
      </c>
      <c r="N174" s="8">
        <v>634</v>
      </c>
      <c r="O174" s="8">
        <v>638</v>
      </c>
      <c r="P174" s="8">
        <v>730</v>
      </c>
      <c r="Q174" s="8">
        <v>763</v>
      </c>
      <c r="R174" s="8">
        <v>752</v>
      </c>
      <c r="S174" s="9">
        <v>554</v>
      </c>
      <c r="T174" s="10">
        <f t="shared" si="12"/>
        <v>4.54</v>
      </c>
      <c r="U174" s="10" t="str">
        <f t="shared" si="13"/>
        <v xml:space="preserve">Eritrea - 1 Mio. T CO2 in 2006 - _x000D_ Variation 1992/2006 : 454 % </v>
      </c>
      <c r="V174" s="10" t="str">
        <f t="shared" si="14"/>
        <v xml:space="preserve">1 Mio. T CO2 in 2006 - _x000D_ Variation 1992/2006 : 454 % </v>
      </c>
      <c r="W174" s="10" t="str">
        <f t="shared" si="15"/>
        <v>Erit</v>
      </c>
      <c r="AA174" s="8" t="str">
        <f t="shared" si="16"/>
        <v>Mald</v>
      </c>
      <c r="AB174" s="7" t="s">
        <v>109</v>
      </c>
      <c r="AC174" s="9">
        <v>253</v>
      </c>
      <c r="AD174" s="10" t="str">
        <f t="shared" si="17"/>
        <v xml:space="preserve">Maldives - 0 Mio. T CO2 in 1992  </v>
      </c>
    </row>
    <row r="175" spans="1:30">
      <c r="A175" s="7">
        <v>703</v>
      </c>
      <c r="B175" s="7" t="s">
        <v>39</v>
      </c>
      <c r="C175" s="8">
        <v>253</v>
      </c>
      <c r="D175" s="8">
        <v>275</v>
      </c>
      <c r="E175" s="9">
        <v>279</v>
      </c>
      <c r="F175" s="8">
        <v>290</v>
      </c>
      <c r="G175" s="8">
        <v>290</v>
      </c>
      <c r="H175" s="8">
        <v>290</v>
      </c>
      <c r="I175" s="8">
        <v>286</v>
      </c>
      <c r="J175" s="8">
        <v>286</v>
      </c>
      <c r="K175" s="8">
        <v>286</v>
      </c>
      <c r="L175" s="8">
        <v>282</v>
      </c>
      <c r="M175" s="8">
        <v>455</v>
      </c>
      <c r="N175" s="8">
        <v>455</v>
      </c>
      <c r="O175" s="8">
        <v>469</v>
      </c>
      <c r="P175" s="8">
        <v>480</v>
      </c>
      <c r="Q175" s="8">
        <v>495</v>
      </c>
      <c r="R175" s="8">
        <v>502</v>
      </c>
      <c r="S175" s="9">
        <v>517</v>
      </c>
      <c r="T175" s="10">
        <f t="shared" si="12"/>
        <v>0.8530465949820788</v>
      </c>
      <c r="U175" s="10" t="str">
        <f t="shared" si="13"/>
        <v xml:space="preserve">Cayman Islands - 1 Mio. T CO2 in 2006 - _x000D_ Variation 1992/2006 : 85 % </v>
      </c>
      <c r="V175" s="10" t="str">
        <f t="shared" si="14"/>
        <v xml:space="preserve">1 Mio. T CO2 in 2006 - _x000D_ Variation 1992/2006 : 85 % </v>
      </c>
      <c r="W175" s="10" t="str">
        <f t="shared" si="15"/>
        <v>Caym</v>
      </c>
      <c r="AA175" s="8" t="str">
        <f t="shared" si="16"/>
        <v>Bhut</v>
      </c>
      <c r="AB175" s="7" t="s">
        <v>25</v>
      </c>
      <c r="AC175" s="9">
        <v>216</v>
      </c>
      <c r="AD175" s="10" t="str">
        <f t="shared" si="17"/>
        <v xml:space="preserve">Bhutan - 0 Mio. T CO2 in 1992  </v>
      </c>
    </row>
    <row r="176" spans="1:30">
      <c r="A176" s="7">
        <v>705</v>
      </c>
      <c r="B176" s="7" t="s">
        <v>54</v>
      </c>
      <c r="C176" s="8">
        <v>400</v>
      </c>
      <c r="D176" s="8">
        <v>400</v>
      </c>
      <c r="E176" s="9">
        <v>414</v>
      </c>
      <c r="F176" s="8">
        <v>429</v>
      </c>
      <c r="G176" s="8">
        <v>429</v>
      </c>
      <c r="H176" s="8">
        <v>429</v>
      </c>
      <c r="I176" s="8">
        <v>436</v>
      </c>
      <c r="J176" s="8">
        <v>440</v>
      </c>
      <c r="K176" s="8">
        <v>411</v>
      </c>
      <c r="L176" s="8">
        <v>444</v>
      </c>
      <c r="M176" s="8">
        <v>403</v>
      </c>
      <c r="N176" s="8">
        <v>385</v>
      </c>
      <c r="O176" s="8">
        <v>400</v>
      </c>
      <c r="P176" s="8">
        <v>407</v>
      </c>
      <c r="Q176" s="8">
        <v>458</v>
      </c>
      <c r="R176" s="8">
        <v>473</v>
      </c>
      <c r="S176" s="9">
        <v>488</v>
      </c>
      <c r="T176" s="10">
        <f t="shared" si="12"/>
        <v>0.17874396135265699</v>
      </c>
      <c r="U176" s="10" t="str">
        <f t="shared" si="13"/>
        <v xml:space="preserve">Djibouti - 0 Mio. T CO2 in 2006 - _x000D_ Variation 1992/2006 : 18 % </v>
      </c>
      <c r="V176" s="10" t="str">
        <f t="shared" si="14"/>
        <v xml:space="preserve">0 Mio. T CO2 in 2006 - _x000D_ Variation 1992/2006 : 18 % </v>
      </c>
      <c r="W176" s="10" t="str">
        <f t="shared" si="15"/>
        <v>Djib</v>
      </c>
      <c r="AA176" s="8" t="str">
        <f t="shared" si="16"/>
        <v>RCA</v>
      </c>
      <c r="AB176" s="7" t="s">
        <v>240</v>
      </c>
      <c r="AC176" s="9">
        <v>216</v>
      </c>
      <c r="AD176" s="10" t="str">
        <f t="shared" si="17"/>
        <v xml:space="preserve">RCA - 0 Mio. T CO2 in 1992  </v>
      </c>
    </row>
    <row r="177" spans="1:30">
      <c r="A177" s="7">
        <v>90</v>
      </c>
      <c r="B177" s="7" t="s">
        <v>9</v>
      </c>
      <c r="C177" s="8">
        <v>301</v>
      </c>
      <c r="D177" s="8">
        <v>293</v>
      </c>
      <c r="E177" s="9">
        <v>293</v>
      </c>
      <c r="F177" s="8">
        <v>308</v>
      </c>
      <c r="G177" s="8">
        <v>312</v>
      </c>
      <c r="H177" s="8">
        <v>323</v>
      </c>
      <c r="I177" s="8">
        <v>323</v>
      </c>
      <c r="J177" s="8">
        <v>337</v>
      </c>
      <c r="K177" s="8">
        <v>334</v>
      </c>
      <c r="L177" s="8">
        <v>348</v>
      </c>
      <c r="M177" s="8">
        <v>345</v>
      </c>
      <c r="N177" s="8">
        <v>345</v>
      </c>
      <c r="O177" s="8">
        <v>363</v>
      </c>
      <c r="P177" s="8">
        <v>389</v>
      </c>
      <c r="Q177" s="8">
        <v>407</v>
      </c>
      <c r="R177" s="8">
        <v>411</v>
      </c>
      <c r="S177" s="9">
        <v>425</v>
      </c>
      <c r="T177" s="10">
        <f t="shared" si="12"/>
        <v>0.45051194539249145</v>
      </c>
      <c r="U177" s="10" t="str">
        <f t="shared" si="13"/>
        <v xml:space="preserve">Antigua and Barbuda - 0 Mio. T CO2 in 2006 - _x000D_ Variation 1992/2006 : 45 % </v>
      </c>
      <c r="V177" s="10" t="str">
        <f t="shared" si="14"/>
        <v xml:space="preserve">0 Mio. T CO2 in 2006 - _x000D_ Variation 1992/2006 : 45 % </v>
      </c>
      <c r="W177" s="10" t="str">
        <f t="shared" si="15"/>
        <v>Anti</v>
      </c>
      <c r="AA177" s="8" t="str">
        <f t="shared" si="16"/>
        <v>Sain</v>
      </c>
      <c r="AB177" s="7" t="s">
        <v>146</v>
      </c>
      <c r="AC177" s="9">
        <v>205</v>
      </c>
      <c r="AD177" s="10" t="str">
        <f t="shared" si="17"/>
        <v xml:space="preserve">Saint Lucia - 0 Mio. T CO2 in 1992  </v>
      </c>
    </row>
    <row r="178" spans="1:30">
      <c r="A178" s="7">
        <v>706</v>
      </c>
      <c r="B178" s="7" t="s">
        <v>40</v>
      </c>
      <c r="C178" s="8">
        <v>147</v>
      </c>
      <c r="D178" s="8">
        <v>70</v>
      </c>
      <c r="E178" s="9">
        <v>88</v>
      </c>
      <c r="F178" s="8">
        <v>99</v>
      </c>
      <c r="G178" s="8">
        <v>103</v>
      </c>
      <c r="H178" s="8">
        <v>103</v>
      </c>
      <c r="I178" s="8">
        <v>106</v>
      </c>
      <c r="J178" s="8">
        <v>114</v>
      </c>
      <c r="K178" s="8">
        <v>114</v>
      </c>
      <c r="L178" s="8">
        <v>121</v>
      </c>
      <c r="M178" s="8">
        <v>176</v>
      </c>
      <c r="N178" s="8">
        <v>172</v>
      </c>
      <c r="O178" s="8">
        <v>169</v>
      </c>
      <c r="P178" s="8">
        <v>381</v>
      </c>
      <c r="Q178" s="8">
        <v>374</v>
      </c>
      <c r="R178" s="8">
        <v>392</v>
      </c>
      <c r="S178" s="9">
        <v>396</v>
      </c>
      <c r="T178" s="10">
        <f t="shared" si="12"/>
        <v>3.5</v>
      </c>
      <c r="U178" s="10" t="str">
        <f t="shared" si="13"/>
        <v xml:space="preserve">Chad - 0 Mio. T CO2 in 2006 - _x000D_ Variation 1992/2006 : 350 % </v>
      </c>
      <c r="V178" s="10" t="str">
        <f t="shared" si="14"/>
        <v xml:space="preserve">0 Mio. T CO2 in 2006 - _x000D_ Variation 1992/2006 : 350 % </v>
      </c>
      <c r="W178" s="10" t="str">
        <f t="shared" si="15"/>
        <v>Chad</v>
      </c>
      <c r="AA178" s="8" t="str">
        <f t="shared" si="16"/>
        <v>Pale</v>
      </c>
      <c r="AB178" s="7" t="s">
        <v>233</v>
      </c>
      <c r="AC178" s="11">
        <v>200</v>
      </c>
      <c r="AD178" s="10" t="str">
        <f t="shared" si="17"/>
        <v xml:space="preserve">Palestine - 0 Mio. T CO2 in 1992  </v>
      </c>
    </row>
    <row r="179" spans="1:30">
      <c r="A179" s="7">
        <v>710</v>
      </c>
      <c r="B179" s="7" t="s">
        <v>72</v>
      </c>
      <c r="C179" s="8">
        <v>95</v>
      </c>
      <c r="D179" s="8">
        <v>106</v>
      </c>
      <c r="E179" s="9">
        <v>92</v>
      </c>
      <c r="F179" s="8">
        <v>334</v>
      </c>
      <c r="G179" s="8">
        <v>400</v>
      </c>
      <c r="H179" s="8">
        <v>348</v>
      </c>
      <c r="I179" s="8">
        <v>194</v>
      </c>
      <c r="J179" s="8">
        <v>121</v>
      </c>
      <c r="K179" s="8">
        <v>312</v>
      </c>
      <c r="L179" s="8">
        <v>323</v>
      </c>
      <c r="M179" s="8">
        <v>334</v>
      </c>
      <c r="N179" s="8">
        <v>345</v>
      </c>
      <c r="O179" s="8">
        <v>348</v>
      </c>
      <c r="P179" s="8">
        <v>363</v>
      </c>
      <c r="Q179" s="8">
        <v>374</v>
      </c>
      <c r="R179" s="8">
        <v>385</v>
      </c>
      <c r="S179" s="9">
        <v>385</v>
      </c>
      <c r="T179" s="10">
        <f t="shared" si="12"/>
        <v>3.1847826086956523</v>
      </c>
      <c r="U179" s="10" t="str">
        <f t="shared" si="13"/>
        <v xml:space="preserve">Gibraltar - 0 Mio. T CO2 in 2006 - _x000D_ Variation 1992/2006 : 318 % </v>
      </c>
      <c r="V179" s="10" t="str">
        <f t="shared" si="14"/>
        <v xml:space="preserve">0 Mio. T CO2 in 2006 - _x000D_ Variation 1992/2006 : 318 % </v>
      </c>
      <c r="W179" s="10" t="str">
        <f t="shared" si="15"/>
        <v>Gibr</v>
      </c>
      <c r="AA179" s="8" t="str">
        <f t="shared" si="16"/>
        <v>Gamb</v>
      </c>
      <c r="AB179" s="7" t="s">
        <v>68</v>
      </c>
      <c r="AC179" s="9">
        <v>198</v>
      </c>
      <c r="AD179" s="10" t="str">
        <f t="shared" si="17"/>
        <v xml:space="preserve">Gambia - 0 Mio. T CO2 in 1992  </v>
      </c>
    </row>
    <row r="180" spans="1:30">
      <c r="A180" s="7">
        <v>724</v>
      </c>
      <c r="B180" s="7" t="s">
        <v>25</v>
      </c>
      <c r="C180" s="8">
        <v>128</v>
      </c>
      <c r="D180" s="8">
        <v>187</v>
      </c>
      <c r="E180" s="9">
        <v>216</v>
      </c>
      <c r="F180" s="8">
        <v>187</v>
      </c>
      <c r="G180" s="8">
        <v>213</v>
      </c>
      <c r="H180" s="8">
        <v>249</v>
      </c>
      <c r="I180" s="8">
        <v>304</v>
      </c>
      <c r="J180" s="8">
        <v>392</v>
      </c>
      <c r="K180" s="8">
        <v>385</v>
      </c>
      <c r="L180" s="8">
        <v>385</v>
      </c>
      <c r="M180" s="8">
        <v>392</v>
      </c>
      <c r="N180" s="8">
        <v>403</v>
      </c>
      <c r="O180" s="8">
        <v>436</v>
      </c>
      <c r="P180" s="8">
        <v>378</v>
      </c>
      <c r="Q180" s="8">
        <v>374</v>
      </c>
      <c r="R180" s="8">
        <v>392</v>
      </c>
      <c r="S180" s="9">
        <v>381</v>
      </c>
      <c r="T180" s="10">
        <f t="shared" si="12"/>
        <v>0.76388888888888884</v>
      </c>
      <c r="U180" s="10" t="str">
        <f t="shared" si="13"/>
        <v xml:space="preserve">Bhutan - 0 Mio. T CO2 in 2006 - _x000D_ Variation 1992/2006 : 76 % </v>
      </c>
      <c r="V180" s="10" t="str">
        <f t="shared" si="14"/>
        <v xml:space="preserve">0 Mio. T CO2 in 2006 - _x000D_ Variation 1992/2006 : 76 % </v>
      </c>
      <c r="W180" s="10" t="str">
        <f t="shared" si="15"/>
        <v>Bhut</v>
      </c>
      <c r="AA180" s="8" t="str">
        <f t="shared" si="16"/>
        <v>West</v>
      </c>
      <c r="AB180" s="7" t="s">
        <v>184</v>
      </c>
      <c r="AC180" s="9">
        <v>198</v>
      </c>
      <c r="AD180" s="10" t="str">
        <f t="shared" si="17"/>
        <v xml:space="preserve">Western Sahara - 0 Mio. T CO2 in 1992  </v>
      </c>
    </row>
    <row r="181" spans="1:30">
      <c r="A181" s="7">
        <v>144</v>
      </c>
      <c r="B181" s="7" t="s">
        <v>146</v>
      </c>
      <c r="C181" s="8">
        <v>165</v>
      </c>
      <c r="D181" s="8">
        <v>172</v>
      </c>
      <c r="E181" s="9">
        <v>205</v>
      </c>
      <c r="F181" s="8">
        <v>227</v>
      </c>
      <c r="G181" s="8">
        <v>264</v>
      </c>
      <c r="H181" s="8">
        <v>312</v>
      </c>
      <c r="I181" s="8">
        <v>330</v>
      </c>
      <c r="J181" s="8">
        <v>312</v>
      </c>
      <c r="K181" s="8">
        <v>308</v>
      </c>
      <c r="L181" s="8">
        <v>319</v>
      </c>
      <c r="M181" s="8">
        <v>330</v>
      </c>
      <c r="N181" s="8">
        <v>363</v>
      </c>
      <c r="O181" s="8">
        <v>326</v>
      </c>
      <c r="P181" s="8">
        <v>348</v>
      </c>
      <c r="Q181" s="8">
        <v>363</v>
      </c>
      <c r="R181" s="8">
        <v>374</v>
      </c>
      <c r="S181" s="9">
        <v>381</v>
      </c>
      <c r="T181" s="10">
        <f t="shared" si="12"/>
        <v>0.85853658536585364</v>
      </c>
      <c r="U181" s="10" t="str">
        <f t="shared" si="13"/>
        <v xml:space="preserve">Saint Lucia - 0 Mio. T CO2 in 2006 - _x000D_ Variation 1992/2006 : 86 % </v>
      </c>
      <c r="V181" s="10" t="str">
        <f t="shared" si="14"/>
        <v xml:space="preserve">0 Mio. T CO2 in 2006 - _x000D_ Variation 1992/2006 : 86 % </v>
      </c>
      <c r="W181" s="10" t="str">
        <f t="shared" si="15"/>
        <v>Sain</v>
      </c>
      <c r="AA181" s="8" t="str">
        <f t="shared" si="16"/>
        <v>Seyc</v>
      </c>
      <c r="AB181" s="7" t="s">
        <v>153</v>
      </c>
      <c r="AC181" s="9">
        <v>165</v>
      </c>
      <c r="AD181" s="10" t="str">
        <f t="shared" si="17"/>
        <v xml:space="preserve">Seychelles - 0 Mio. T CO2 in 1992  </v>
      </c>
    </row>
    <row r="182" spans="1:30">
      <c r="A182" s="7">
        <v>736</v>
      </c>
      <c r="B182" s="7" t="s">
        <v>68</v>
      </c>
      <c r="C182" s="8">
        <v>191</v>
      </c>
      <c r="D182" s="8">
        <v>198</v>
      </c>
      <c r="E182" s="9">
        <v>198</v>
      </c>
      <c r="F182" s="8">
        <v>209</v>
      </c>
      <c r="G182" s="8">
        <v>209</v>
      </c>
      <c r="H182" s="8">
        <v>216</v>
      </c>
      <c r="I182" s="8">
        <v>216</v>
      </c>
      <c r="J182" s="8">
        <v>216</v>
      </c>
      <c r="K182" s="8">
        <v>235</v>
      </c>
      <c r="L182" s="8">
        <v>257</v>
      </c>
      <c r="M182" s="8">
        <v>275</v>
      </c>
      <c r="N182" s="8">
        <v>286</v>
      </c>
      <c r="O182" s="8">
        <v>315</v>
      </c>
      <c r="P182" s="8">
        <v>315</v>
      </c>
      <c r="Q182" s="8">
        <v>319</v>
      </c>
      <c r="R182" s="8">
        <v>319</v>
      </c>
      <c r="S182" s="9">
        <v>334</v>
      </c>
      <c r="T182" s="10">
        <f t="shared" si="12"/>
        <v>0.68686868686868685</v>
      </c>
      <c r="U182" s="10" t="str">
        <f t="shared" si="13"/>
        <v xml:space="preserve">Gambia - 0 Mio. T CO2 in 2006 - _x000D_ Variation 1992/2006 : 69 % </v>
      </c>
      <c r="V182" s="10" t="str">
        <f t="shared" si="14"/>
        <v xml:space="preserve">0 Mio. T CO2 in 2006 - _x000D_ Variation 1992/2006 : 69 % </v>
      </c>
      <c r="W182" s="10" t="str">
        <f t="shared" si="15"/>
        <v>Gamb</v>
      </c>
      <c r="AA182" s="8" t="str">
        <f t="shared" si="16"/>
        <v>Solo</v>
      </c>
      <c r="AB182" s="7" t="s">
        <v>158</v>
      </c>
      <c r="AC182" s="9">
        <v>161</v>
      </c>
      <c r="AD182" s="10" t="str">
        <f t="shared" si="17"/>
        <v xml:space="preserve">Solomon Islands - 0 Mio. T CO2 in 1992  </v>
      </c>
    </row>
    <row r="183" spans="1:30">
      <c r="A183" s="7">
        <v>740</v>
      </c>
      <c r="B183" s="7" t="s">
        <v>38</v>
      </c>
      <c r="C183" s="8">
        <v>88</v>
      </c>
      <c r="D183" s="8">
        <v>92</v>
      </c>
      <c r="E183" s="9">
        <v>103</v>
      </c>
      <c r="F183" s="8">
        <v>103</v>
      </c>
      <c r="G183" s="8">
        <v>110</v>
      </c>
      <c r="H183" s="8">
        <v>114</v>
      </c>
      <c r="I183" s="8">
        <v>139</v>
      </c>
      <c r="J183" s="8">
        <v>143</v>
      </c>
      <c r="K183" s="8">
        <v>154</v>
      </c>
      <c r="L183" s="8">
        <v>172</v>
      </c>
      <c r="M183" s="8">
        <v>187</v>
      </c>
      <c r="N183" s="8">
        <v>209</v>
      </c>
      <c r="O183" s="8">
        <v>246</v>
      </c>
      <c r="P183" s="8">
        <v>253</v>
      </c>
      <c r="Q183" s="8">
        <v>268</v>
      </c>
      <c r="R183" s="8">
        <v>297</v>
      </c>
      <c r="S183" s="9">
        <v>308</v>
      </c>
      <c r="T183" s="10">
        <f t="shared" si="12"/>
        <v>1.9902912621359223</v>
      </c>
      <c r="U183" s="10" t="str">
        <f t="shared" si="13"/>
        <v xml:space="preserve">Cape Verde - 0 Mio. T CO2 in 2006 - _x000D_ Variation 1992/2006 : 199 % </v>
      </c>
      <c r="V183" s="10" t="str">
        <f t="shared" si="14"/>
        <v xml:space="preserve">0 Mio. T CO2 in 2006 - _x000D_ Variation 1992/2006 : 199 % </v>
      </c>
      <c r="W183" s="10" t="str">
        <f t="shared" si="15"/>
        <v>Cape</v>
      </c>
      <c r="AA183" s="8" t="str">
        <f t="shared" si="16"/>
        <v>Naur</v>
      </c>
      <c r="AB183" s="7" t="s">
        <v>123</v>
      </c>
      <c r="AC183" s="9">
        <v>136</v>
      </c>
      <c r="AD183" s="10" t="str">
        <f t="shared" si="17"/>
        <v xml:space="preserve">Nauru - 0 Mio. T CO2 in 1992  </v>
      </c>
    </row>
    <row r="184" spans="1:30">
      <c r="A184" s="7">
        <v>748</v>
      </c>
      <c r="B184" s="7" t="s">
        <v>79</v>
      </c>
      <c r="C184" s="8">
        <v>253</v>
      </c>
      <c r="D184" s="8">
        <v>257</v>
      </c>
      <c r="E184" s="9">
        <v>260</v>
      </c>
      <c r="F184" s="8">
        <v>279</v>
      </c>
      <c r="G184" s="8">
        <v>279</v>
      </c>
      <c r="H184" s="8">
        <v>282</v>
      </c>
      <c r="I184" s="8">
        <v>286</v>
      </c>
      <c r="J184" s="8">
        <v>290</v>
      </c>
      <c r="K184" s="8">
        <v>231</v>
      </c>
      <c r="L184" s="8">
        <v>249</v>
      </c>
      <c r="M184" s="8">
        <v>253</v>
      </c>
      <c r="N184" s="8">
        <v>260</v>
      </c>
      <c r="O184" s="8">
        <v>271</v>
      </c>
      <c r="P184" s="8">
        <v>271</v>
      </c>
      <c r="Q184" s="8">
        <v>271</v>
      </c>
      <c r="R184" s="8">
        <v>271</v>
      </c>
      <c r="S184" s="9">
        <v>279</v>
      </c>
      <c r="T184" s="10">
        <f t="shared" si="12"/>
        <v>7.3076923076923081E-2</v>
      </c>
      <c r="U184" s="10" t="str">
        <f t="shared" si="13"/>
        <v xml:space="preserve">Guinea-Bissau - 0 Mio. T CO2 in 2006 - _x000D_ Variation 1992/2006 : 7 % </v>
      </c>
      <c r="V184" s="10" t="str">
        <f t="shared" si="14"/>
        <v xml:space="preserve">0 Mio. T CO2 in 2006 - _x000D_ Variation 1992/2006 : 7 % </v>
      </c>
      <c r="W184" s="10" t="str">
        <f t="shared" si="15"/>
        <v>Guin</v>
      </c>
      <c r="AA184" s="8" t="str">
        <f t="shared" si="16"/>
        <v>Gren</v>
      </c>
      <c r="AB184" s="7" t="s">
        <v>75</v>
      </c>
      <c r="AC184" s="9">
        <v>128</v>
      </c>
      <c r="AD184" s="10" t="str">
        <f t="shared" si="17"/>
        <v xml:space="preserve">Grenada - 0 Mio. T CO2 in 1992  </v>
      </c>
    </row>
    <row r="185" spans="1:30">
      <c r="A185" s="7">
        <v>752</v>
      </c>
      <c r="B185" s="7" t="s">
        <v>240</v>
      </c>
      <c r="C185" s="8">
        <v>198</v>
      </c>
      <c r="D185" s="8">
        <v>205</v>
      </c>
      <c r="E185" s="9">
        <v>216</v>
      </c>
      <c r="F185" s="8">
        <v>224</v>
      </c>
      <c r="G185" s="8">
        <v>235</v>
      </c>
      <c r="H185" s="8">
        <v>235</v>
      </c>
      <c r="I185" s="8">
        <v>235</v>
      </c>
      <c r="J185" s="8">
        <v>246</v>
      </c>
      <c r="K185" s="8">
        <v>249</v>
      </c>
      <c r="L185" s="8">
        <v>264</v>
      </c>
      <c r="M185" s="8">
        <v>268</v>
      </c>
      <c r="N185" s="8">
        <v>246</v>
      </c>
      <c r="O185" s="8">
        <v>246</v>
      </c>
      <c r="P185" s="8">
        <v>235</v>
      </c>
      <c r="Q185" s="8">
        <v>235</v>
      </c>
      <c r="R185" s="8">
        <v>235</v>
      </c>
      <c r="S185" s="9">
        <v>249</v>
      </c>
      <c r="T185" s="10">
        <f t="shared" si="12"/>
        <v>0.15277777777777779</v>
      </c>
      <c r="U185" s="10" t="str">
        <f t="shared" si="13"/>
        <v xml:space="preserve">RCA - 0 Mio. T CO2 in 2006 - _x000D_ Variation 1992/2006 : 15 % </v>
      </c>
      <c r="V185" s="10" t="str">
        <f t="shared" si="14"/>
        <v xml:space="preserve">0 Mio. T CO2 in 2006 - _x000D_ Variation 1992/2006 : 15 % </v>
      </c>
      <c r="W185" s="10" t="str">
        <f t="shared" si="15"/>
        <v>RCA</v>
      </c>
      <c r="AA185" s="8" t="str">
        <f t="shared" si="16"/>
        <v>Samo</v>
      </c>
      <c r="AB185" s="7" t="s">
        <v>148</v>
      </c>
      <c r="AC185" s="9">
        <v>128</v>
      </c>
      <c r="AD185" s="10" t="str">
        <f t="shared" si="17"/>
        <v xml:space="preserve">Samoa - 0 Mio. T CO2 in 1992  </v>
      </c>
    </row>
    <row r="186" spans="1:30">
      <c r="A186" s="7">
        <v>756</v>
      </c>
      <c r="B186" s="7" t="s">
        <v>75</v>
      </c>
      <c r="C186" s="8">
        <v>121</v>
      </c>
      <c r="D186" s="8">
        <v>121</v>
      </c>
      <c r="E186" s="9">
        <v>128</v>
      </c>
      <c r="F186" s="8">
        <v>143</v>
      </c>
      <c r="G186" s="8">
        <v>165</v>
      </c>
      <c r="H186" s="8">
        <v>172</v>
      </c>
      <c r="I186" s="8">
        <v>176</v>
      </c>
      <c r="J186" s="8">
        <v>205</v>
      </c>
      <c r="K186" s="8">
        <v>191</v>
      </c>
      <c r="L186" s="8">
        <v>205</v>
      </c>
      <c r="M186" s="8">
        <v>205</v>
      </c>
      <c r="N186" s="8">
        <v>220</v>
      </c>
      <c r="O186" s="8">
        <v>216</v>
      </c>
      <c r="P186" s="8">
        <v>220</v>
      </c>
      <c r="Q186" s="8">
        <v>216</v>
      </c>
      <c r="R186" s="8">
        <v>235</v>
      </c>
      <c r="S186" s="9">
        <v>242</v>
      </c>
      <c r="T186" s="10">
        <f t="shared" si="12"/>
        <v>0.890625</v>
      </c>
      <c r="U186" s="10" t="str">
        <f t="shared" si="13"/>
        <v xml:space="preserve">Grenada - 0 Mio. T CO2 in 2006 - _x000D_ Variation 1992/2006 : 89 % </v>
      </c>
      <c r="V186" s="10" t="str">
        <f t="shared" si="14"/>
        <v xml:space="preserve">0 Mio. T CO2 in 2006 - _x000D_ Variation 1992/2006 : 89 % </v>
      </c>
      <c r="W186" s="10" t="str">
        <f t="shared" si="15"/>
        <v>Gren</v>
      </c>
      <c r="AA186" s="8" t="str">
        <f t="shared" si="16"/>
        <v>E Gu</v>
      </c>
      <c r="AB186" s="7" t="s">
        <v>231</v>
      </c>
      <c r="AC186" s="9">
        <v>125</v>
      </c>
      <c r="AD186" s="10" t="str">
        <f t="shared" si="17"/>
        <v xml:space="preserve">E Guinea - 0 Mio. T CO2 in 1992  </v>
      </c>
    </row>
    <row r="187" spans="1:30">
      <c r="A187" s="7">
        <v>760</v>
      </c>
      <c r="B187" s="7" t="s">
        <v>184</v>
      </c>
      <c r="C187" s="8">
        <v>198</v>
      </c>
      <c r="D187" s="8">
        <v>198</v>
      </c>
      <c r="E187" s="9">
        <v>198</v>
      </c>
      <c r="F187" s="8">
        <v>202</v>
      </c>
      <c r="G187" s="8">
        <v>202</v>
      </c>
      <c r="H187" s="8">
        <v>209</v>
      </c>
      <c r="I187" s="8">
        <v>213</v>
      </c>
      <c r="J187" s="8">
        <v>220</v>
      </c>
      <c r="K187" s="8">
        <v>224</v>
      </c>
      <c r="L187" s="8">
        <v>235</v>
      </c>
      <c r="M187" s="8">
        <v>238</v>
      </c>
      <c r="N187" s="8">
        <v>238</v>
      </c>
      <c r="O187" s="8">
        <v>238</v>
      </c>
      <c r="P187" s="8">
        <v>238</v>
      </c>
      <c r="Q187" s="8">
        <v>238</v>
      </c>
      <c r="R187" s="8">
        <v>238</v>
      </c>
      <c r="S187" s="9">
        <v>238</v>
      </c>
      <c r="T187" s="10">
        <f t="shared" si="12"/>
        <v>0.20202020202020202</v>
      </c>
      <c r="U187" s="10" t="str">
        <f t="shared" si="13"/>
        <v xml:space="preserve">Western Sahara - 0 Mio. T CO2 in 2006 - _x000D_ Variation 1992/2006 : 20 % </v>
      </c>
      <c r="V187" s="10" t="str">
        <f t="shared" si="14"/>
        <v xml:space="preserve">0 Mio. T CO2 in 2006 - _x000D_ Variation 1992/2006 : 20 % </v>
      </c>
      <c r="W187" s="10" t="str">
        <f t="shared" si="15"/>
        <v>West</v>
      </c>
      <c r="AA187" s="8" t="str">
        <f t="shared" si="16"/>
        <v>Pala</v>
      </c>
      <c r="AB187" s="7" t="s">
        <v>133</v>
      </c>
      <c r="AC187" s="9">
        <v>114</v>
      </c>
      <c r="AD187" s="10" t="str">
        <f t="shared" si="17"/>
        <v xml:space="preserve">Palau - 0 Mio. T CO2 in 1992  </v>
      </c>
    </row>
    <row r="188" spans="1:30">
      <c r="A188" s="7">
        <v>762</v>
      </c>
      <c r="B188" s="7" t="s">
        <v>34</v>
      </c>
      <c r="C188" s="8">
        <v>304</v>
      </c>
      <c r="D188" s="8">
        <v>345</v>
      </c>
      <c r="E188" s="9">
        <v>319</v>
      </c>
      <c r="F188" s="8">
        <v>337</v>
      </c>
      <c r="G188" s="8">
        <v>341</v>
      </c>
      <c r="H188" s="8">
        <v>334</v>
      </c>
      <c r="I188" s="8">
        <v>330</v>
      </c>
      <c r="J188" s="8">
        <v>315</v>
      </c>
      <c r="K188" s="8">
        <v>301</v>
      </c>
      <c r="L188" s="8">
        <v>293</v>
      </c>
      <c r="M188" s="8">
        <v>301</v>
      </c>
      <c r="N188" s="8">
        <v>216</v>
      </c>
      <c r="O188" s="8">
        <v>220</v>
      </c>
      <c r="P188" s="8">
        <v>172</v>
      </c>
      <c r="Q188" s="8">
        <v>161</v>
      </c>
      <c r="R188" s="8">
        <v>169</v>
      </c>
      <c r="S188" s="9">
        <v>198</v>
      </c>
      <c r="T188" s="10">
        <f t="shared" si="12"/>
        <v>-0.37931034482758619</v>
      </c>
      <c r="U188" s="10" t="str">
        <f t="shared" si="13"/>
        <v xml:space="preserve">Burundi - 0 Mio. T CO2 in 2006 - _x000D_ Variation 1992/2006 : -38 % </v>
      </c>
      <c r="V188" s="10" t="str">
        <f t="shared" si="14"/>
        <v xml:space="preserve">0 Mio. T CO2 in 2006 - _x000D_ Variation 1992/2006 : -38 % </v>
      </c>
      <c r="W188" s="10" t="str">
        <f t="shared" si="15"/>
        <v>Buru</v>
      </c>
      <c r="AA188" s="8" t="str">
        <f t="shared" si="16"/>
        <v>Cape</v>
      </c>
      <c r="AB188" s="7" t="s">
        <v>38</v>
      </c>
      <c r="AC188" s="9">
        <v>103</v>
      </c>
      <c r="AD188" s="10" t="str">
        <f t="shared" si="17"/>
        <v xml:space="preserve">Cape Verde - 0 Mio. T CO2 in 1992  </v>
      </c>
    </row>
    <row r="189" spans="1:30">
      <c r="A189" s="7">
        <v>764</v>
      </c>
      <c r="B189" s="7" t="s">
        <v>241</v>
      </c>
      <c r="C189" s="8">
        <v>81</v>
      </c>
      <c r="D189" s="8">
        <v>77</v>
      </c>
      <c r="E189" s="9">
        <v>84</v>
      </c>
      <c r="F189" s="8">
        <v>103</v>
      </c>
      <c r="G189" s="8">
        <v>121</v>
      </c>
      <c r="H189" s="8">
        <v>132</v>
      </c>
      <c r="I189" s="8">
        <v>136</v>
      </c>
      <c r="J189" s="8">
        <v>136</v>
      </c>
      <c r="K189" s="8">
        <v>165</v>
      </c>
      <c r="L189" s="8">
        <v>169</v>
      </c>
      <c r="M189" s="8">
        <v>158</v>
      </c>
      <c r="N189" s="8">
        <v>180</v>
      </c>
      <c r="O189" s="8">
        <v>187</v>
      </c>
      <c r="P189" s="8">
        <v>194</v>
      </c>
      <c r="Q189" s="8">
        <v>194</v>
      </c>
      <c r="R189" s="8">
        <v>194</v>
      </c>
      <c r="S189" s="9">
        <v>198</v>
      </c>
      <c r="T189" s="10">
        <f t="shared" si="12"/>
        <v>1.3571428571428572</v>
      </c>
      <c r="U189" s="10" t="str">
        <f t="shared" si="13"/>
        <v xml:space="preserve">Grenadines - 0 Mio. T CO2 in 2006 - _x000D_ Variation 1992/2006 : 136 % </v>
      </c>
      <c r="V189" s="10" t="str">
        <f t="shared" si="14"/>
        <v xml:space="preserve">0 Mio. T CO2 in 2006 - _x000D_ Variation 1992/2006 : 136 % </v>
      </c>
      <c r="W189" s="10" t="str">
        <f t="shared" si="15"/>
        <v>Gren</v>
      </c>
      <c r="AA189" s="8" t="str">
        <f t="shared" si="16"/>
        <v>Erit</v>
      </c>
      <c r="AB189" s="7" t="s">
        <v>59</v>
      </c>
      <c r="AC189" s="11">
        <v>100</v>
      </c>
      <c r="AD189" s="10" t="str">
        <f t="shared" si="17"/>
        <v xml:space="preserve">Eritrea - 0 Mio. T CO2 in 1992  </v>
      </c>
    </row>
    <row r="190" spans="1:30">
      <c r="A190" s="7">
        <v>807</v>
      </c>
      <c r="B190" s="7" t="s">
        <v>158</v>
      </c>
      <c r="C190" s="8">
        <v>161</v>
      </c>
      <c r="D190" s="8">
        <v>161</v>
      </c>
      <c r="E190" s="9">
        <v>161</v>
      </c>
      <c r="F190" s="8">
        <v>158</v>
      </c>
      <c r="G190" s="8">
        <v>154</v>
      </c>
      <c r="H190" s="8">
        <v>161</v>
      </c>
      <c r="I190" s="8">
        <v>161</v>
      </c>
      <c r="J190" s="8">
        <v>161</v>
      </c>
      <c r="K190" s="8">
        <v>161</v>
      </c>
      <c r="L190" s="8">
        <v>165</v>
      </c>
      <c r="M190" s="8">
        <v>165</v>
      </c>
      <c r="N190" s="8">
        <v>172</v>
      </c>
      <c r="O190" s="8">
        <v>172</v>
      </c>
      <c r="P190" s="8">
        <v>180</v>
      </c>
      <c r="Q190" s="8">
        <v>180</v>
      </c>
      <c r="R190" s="8">
        <v>180</v>
      </c>
      <c r="S190" s="9">
        <v>180</v>
      </c>
      <c r="T190" s="10">
        <f t="shared" si="12"/>
        <v>0.11801242236024845</v>
      </c>
      <c r="U190" s="10" t="str">
        <f t="shared" si="13"/>
        <v xml:space="preserve">Solomon Islands - 0 Mio. T CO2 in 2006 - _x000D_ Variation 1992/2006 : 12 % </v>
      </c>
      <c r="V190" s="10" t="str">
        <f t="shared" si="14"/>
        <v xml:space="preserve">0 Mio. T CO2 in 2006 - _x000D_ Variation 1992/2006 : 12 % </v>
      </c>
      <c r="W190" s="10" t="str">
        <f t="shared" si="15"/>
        <v>Solo</v>
      </c>
      <c r="AA190" s="8" t="str">
        <f t="shared" si="16"/>
        <v>Timo</v>
      </c>
      <c r="AB190" s="7" t="s">
        <v>170</v>
      </c>
      <c r="AC190" s="9">
        <v>100</v>
      </c>
      <c r="AD190" s="10" t="str">
        <f t="shared" si="17"/>
        <v xml:space="preserve">Timor-Leste - 0 Mio. T CO2 in 1992  </v>
      </c>
    </row>
    <row r="191" spans="1:30">
      <c r="A191" s="7">
        <v>626</v>
      </c>
      <c r="B191" s="7" t="s">
        <v>170</v>
      </c>
      <c r="E191" s="9">
        <v>100</v>
      </c>
      <c r="O191" s="8">
        <v>161</v>
      </c>
      <c r="P191" s="8">
        <v>161</v>
      </c>
      <c r="Q191" s="8">
        <v>176</v>
      </c>
      <c r="R191" s="8">
        <v>176</v>
      </c>
      <c r="S191" s="9">
        <v>176</v>
      </c>
      <c r="T191" s="10">
        <f t="shared" si="12"/>
        <v>0.76</v>
      </c>
      <c r="U191" s="10" t="str">
        <f t="shared" si="13"/>
        <v xml:space="preserve">Timor-Leste - 0 Mio. T CO2 in 2006 - _x000D_ Variation 1992/2006 : 76 % </v>
      </c>
      <c r="V191" s="10" t="str">
        <f t="shared" si="14"/>
        <v xml:space="preserve">0 Mio. T CO2 in 2006 - _x000D_ Variation 1992/2006 : 76 % </v>
      </c>
      <c r="W191" s="10" t="str">
        <f t="shared" si="15"/>
        <v>Timo</v>
      </c>
      <c r="AA191" s="8" t="str">
        <f t="shared" si="16"/>
        <v>Sain</v>
      </c>
      <c r="AB191" s="7" t="s">
        <v>147</v>
      </c>
      <c r="AC191" s="9">
        <v>95</v>
      </c>
      <c r="AD191" s="10" t="str">
        <f t="shared" si="17"/>
        <v xml:space="preserve">Saint Pierre and Miquelon - 0 Mio. T CO2 in 1992  </v>
      </c>
    </row>
    <row r="192" spans="1:30">
      <c r="A192" s="7">
        <v>768</v>
      </c>
      <c r="B192" s="7" t="s">
        <v>159</v>
      </c>
      <c r="C192" s="8">
        <v>18</v>
      </c>
      <c r="D192" s="8">
        <v>4</v>
      </c>
      <c r="E192" s="9">
        <v>11</v>
      </c>
      <c r="F192" s="8">
        <v>11</v>
      </c>
      <c r="G192" s="8">
        <v>11</v>
      </c>
      <c r="H192" s="8">
        <v>11</v>
      </c>
      <c r="M192" s="8">
        <v>517</v>
      </c>
      <c r="N192" s="8">
        <v>502</v>
      </c>
      <c r="O192" s="8">
        <v>209</v>
      </c>
      <c r="P192" s="8">
        <v>216</v>
      </c>
      <c r="Q192" s="8">
        <v>235</v>
      </c>
      <c r="R192" s="8">
        <v>253</v>
      </c>
      <c r="S192" s="9">
        <v>172</v>
      </c>
      <c r="T192" s="10">
        <f t="shared" si="12"/>
        <v>14.636363636363637</v>
      </c>
      <c r="U192" s="10" t="str">
        <f t="shared" si="13"/>
        <v xml:space="preserve">Somalia - 0 Mio. T CO2 in 2006 - _x000D_ Variation 1992/2006 : 1464 % </v>
      </c>
      <c r="V192" s="10" t="str">
        <f t="shared" si="14"/>
        <v xml:space="preserve">0 Mio. T CO2 in 2006 - _x000D_ Variation 1992/2006 : 1464 % </v>
      </c>
      <c r="W192" s="10" t="str">
        <f t="shared" si="15"/>
        <v>Soma</v>
      </c>
      <c r="AA192" s="8" t="str">
        <f t="shared" si="16"/>
        <v>Gibr</v>
      </c>
      <c r="AB192" s="7" t="s">
        <v>72</v>
      </c>
      <c r="AC192" s="9">
        <v>92</v>
      </c>
      <c r="AD192" s="10" t="str">
        <f t="shared" si="17"/>
        <v xml:space="preserve">Gibraltar - 0 Mio. T CO2 in 1992  </v>
      </c>
    </row>
    <row r="193" spans="1:30">
      <c r="A193" s="7">
        <v>776</v>
      </c>
      <c r="B193" s="7" t="s">
        <v>148</v>
      </c>
      <c r="C193" s="8">
        <v>125</v>
      </c>
      <c r="D193" s="8">
        <v>125</v>
      </c>
      <c r="E193" s="9">
        <v>128</v>
      </c>
      <c r="F193" s="8">
        <v>128</v>
      </c>
      <c r="G193" s="8">
        <v>121</v>
      </c>
      <c r="H193" s="8">
        <v>132</v>
      </c>
      <c r="I193" s="8">
        <v>132</v>
      </c>
      <c r="J193" s="8">
        <v>132</v>
      </c>
      <c r="K193" s="8">
        <v>132</v>
      </c>
      <c r="L193" s="8">
        <v>139</v>
      </c>
      <c r="M193" s="8">
        <v>139</v>
      </c>
      <c r="N193" s="8">
        <v>143</v>
      </c>
      <c r="O193" s="8">
        <v>143</v>
      </c>
      <c r="P193" s="8">
        <v>150</v>
      </c>
      <c r="Q193" s="8">
        <v>154</v>
      </c>
      <c r="R193" s="8">
        <v>158</v>
      </c>
      <c r="S193" s="9">
        <v>158</v>
      </c>
      <c r="T193" s="10">
        <f t="shared" si="12"/>
        <v>0.234375</v>
      </c>
      <c r="U193" s="10" t="str">
        <f t="shared" si="13"/>
        <v xml:space="preserve">Samoa - 0 Mio. T CO2 in 2006 - _x000D_ Variation 1992/2006 : 23 % </v>
      </c>
      <c r="V193" s="10" t="str">
        <f t="shared" si="14"/>
        <v xml:space="preserve">0 Mio. T CO2 in 2006 - _x000D_ Variation 1992/2006 : 23 % </v>
      </c>
      <c r="W193" s="10" t="str">
        <f t="shared" si="15"/>
        <v>Samo</v>
      </c>
      <c r="AA193" s="8" t="str">
        <f t="shared" si="16"/>
        <v>Chad</v>
      </c>
      <c r="AB193" s="7" t="s">
        <v>40</v>
      </c>
      <c r="AC193" s="9">
        <v>88</v>
      </c>
      <c r="AD193" s="10" t="str">
        <f t="shared" si="17"/>
        <v xml:space="preserve">Chad - 0 Mio. T CO2 in 1992  </v>
      </c>
    </row>
    <row r="194" spans="1:30">
      <c r="A194" s="7">
        <v>780</v>
      </c>
      <c r="B194" s="7" t="s">
        <v>123</v>
      </c>
      <c r="C194" s="8">
        <v>132</v>
      </c>
      <c r="D194" s="8">
        <v>132</v>
      </c>
      <c r="E194" s="9">
        <v>136</v>
      </c>
      <c r="F194" s="8">
        <v>136</v>
      </c>
      <c r="G194" s="8">
        <v>136</v>
      </c>
      <c r="H194" s="8">
        <v>139</v>
      </c>
      <c r="I194" s="8">
        <v>139</v>
      </c>
      <c r="J194" s="8">
        <v>139</v>
      </c>
      <c r="K194" s="8">
        <v>139</v>
      </c>
      <c r="L194" s="8">
        <v>136</v>
      </c>
      <c r="M194" s="8">
        <v>136</v>
      </c>
      <c r="N194" s="8">
        <v>139</v>
      </c>
      <c r="O194" s="8">
        <v>139</v>
      </c>
      <c r="P194" s="8">
        <v>143</v>
      </c>
      <c r="Q194" s="8">
        <v>143</v>
      </c>
      <c r="R194" s="8">
        <v>143</v>
      </c>
      <c r="S194" s="9">
        <v>143</v>
      </c>
      <c r="T194" s="10">
        <f t="shared" si="12"/>
        <v>5.1470588235294115E-2</v>
      </c>
      <c r="U194" s="10" t="str">
        <f t="shared" si="13"/>
        <v xml:space="preserve">Nauru - 0 Mio. T CO2 in 2006 - _x000D_ Variation 1992/2006 : 5 % </v>
      </c>
      <c r="V194" s="10" t="str">
        <f t="shared" si="14"/>
        <v xml:space="preserve">0 Mio. T CO2 in 2006 - _x000D_ Variation 1992/2006 : 5 % </v>
      </c>
      <c r="W194" s="10" t="str">
        <f t="shared" si="15"/>
        <v>Naur</v>
      </c>
      <c r="AA194" s="8" t="str">
        <f t="shared" si="16"/>
        <v>Tong</v>
      </c>
      <c r="AB194" s="7" t="s">
        <v>172</v>
      </c>
      <c r="AC194" s="9">
        <v>88</v>
      </c>
      <c r="AD194" s="10" t="str">
        <f t="shared" si="17"/>
        <v xml:space="preserve">Tonga - 0 Mio. T CO2 in 1992  </v>
      </c>
    </row>
    <row r="195" spans="1:30">
      <c r="A195" s="7">
        <v>788</v>
      </c>
      <c r="B195" s="7" t="s">
        <v>242</v>
      </c>
      <c r="C195" s="8">
        <v>66</v>
      </c>
      <c r="D195" s="8">
        <v>73</v>
      </c>
      <c r="E195" s="9">
        <v>73</v>
      </c>
      <c r="F195" s="8">
        <v>84</v>
      </c>
      <c r="G195" s="8">
        <v>88</v>
      </c>
      <c r="H195" s="8">
        <v>95</v>
      </c>
      <c r="I195" s="8">
        <v>103</v>
      </c>
      <c r="J195" s="8">
        <v>103</v>
      </c>
      <c r="K195" s="8">
        <v>103</v>
      </c>
      <c r="L195" s="8">
        <v>103</v>
      </c>
      <c r="M195" s="8">
        <v>103</v>
      </c>
      <c r="N195" s="8">
        <v>103</v>
      </c>
      <c r="O195" s="8">
        <v>114</v>
      </c>
      <c r="P195" s="8">
        <v>125</v>
      </c>
      <c r="Q195" s="8">
        <v>125</v>
      </c>
      <c r="R195" s="8">
        <v>136</v>
      </c>
      <c r="S195" s="9">
        <v>136</v>
      </c>
      <c r="T195" s="10">
        <f t="shared" si="12"/>
        <v>0.86301369863013699</v>
      </c>
      <c r="U195" s="10" t="str">
        <f t="shared" si="13"/>
        <v xml:space="preserve">Kitts and Nevis - 0 Mio. T CO2 in 2006 - _x000D_ Variation 1992/2006 : 86 % </v>
      </c>
      <c r="V195" s="10" t="str">
        <f t="shared" si="14"/>
        <v xml:space="preserve">0 Mio. T CO2 in 2006 - _x000D_ Variation 1992/2006 : 86 % </v>
      </c>
      <c r="W195" s="10" t="str">
        <f t="shared" si="15"/>
        <v>Kitt</v>
      </c>
      <c r="AA195" s="8" t="str">
        <f t="shared" si="16"/>
        <v>Gren</v>
      </c>
      <c r="AB195" s="7" t="s">
        <v>241</v>
      </c>
      <c r="AC195" s="9">
        <v>84</v>
      </c>
      <c r="AD195" s="10" t="str">
        <f t="shared" si="17"/>
        <v xml:space="preserve">Grenadines - 0 Mio. T CO2 in 1992  </v>
      </c>
    </row>
    <row r="196" spans="1:30">
      <c r="A196" s="7">
        <v>792</v>
      </c>
      <c r="B196" s="7" t="s">
        <v>172</v>
      </c>
      <c r="C196" s="8">
        <v>77</v>
      </c>
      <c r="D196" s="8">
        <v>92</v>
      </c>
      <c r="E196" s="9">
        <v>88</v>
      </c>
      <c r="F196" s="8">
        <v>103</v>
      </c>
      <c r="G196" s="8">
        <v>106</v>
      </c>
      <c r="H196" s="8">
        <v>110</v>
      </c>
      <c r="I196" s="8">
        <v>110</v>
      </c>
      <c r="J196" s="8">
        <v>114</v>
      </c>
      <c r="K196" s="8">
        <v>110</v>
      </c>
      <c r="L196" s="8">
        <v>128</v>
      </c>
      <c r="M196" s="8">
        <v>121</v>
      </c>
      <c r="N196" s="8">
        <v>106</v>
      </c>
      <c r="O196" s="8">
        <v>114</v>
      </c>
      <c r="P196" s="8">
        <v>139</v>
      </c>
      <c r="Q196" s="8">
        <v>136</v>
      </c>
      <c r="R196" s="8">
        <v>132</v>
      </c>
      <c r="S196" s="9">
        <v>132</v>
      </c>
      <c r="T196" s="10">
        <f t="shared" ref="T196:T212" si="18">(S196-E196)/E196</f>
        <v>0.5</v>
      </c>
      <c r="U196" s="10" t="str">
        <f t="shared" ref="U196:U212" si="19">+B196&amp;" - "&amp;ROUND(S196/1000,0)&amp;" Mio. T CO2 in 2006 - "&amp; CHAR(13) &amp;" Variation 1992/2006 : "&amp;ROUND(T196*100,0)&amp;" % "</f>
        <v xml:space="preserve">Tonga - 0 Mio. T CO2 in 2006 - _x000D_ Variation 1992/2006 : 50 % </v>
      </c>
      <c r="V196" s="10" t="str">
        <f t="shared" ref="V196:V212" si="20">ROUND(S196/1000,0)&amp;" Mio. T CO2 in 2006 - "&amp;CHAR(13)&amp;" Variation 1992/2006 : "&amp;ROUND(T196*100,0)&amp;" % "</f>
        <v xml:space="preserve">0 Mio. T CO2 in 2006 - _x000D_ Variation 1992/2006 : 50 % </v>
      </c>
      <c r="W196" s="10" t="str">
        <f t="shared" ref="W196:W212" si="21">+LEFT(B196,4)</f>
        <v>Tong</v>
      </c>
      <c r="AA196" s="8" t="str">
        <f t="shared" ref="AA196:AA212" si="22">+LEFT(AB196,4)</f>
        <v>Como</v>
      </c>
      <c r="AB196" s="7" t="s">
        <v>44</v>
      </c>
      <c r="AC196" s="9">
        <v>77</v>
      </c>
      <c r="AD196" s="10" t="str">
        <f t="shared" ref="AD196:AD212" si="23">+AB196&amp;" - "&amp;ROUND(AC196/1000,0)&amp;" Mio. T CO2 in 1992  "</f>
        <v xml:space="preserve">Comoros - 0 Mio. T CO2 in 1992  </v>
      </c>
    </row>
    <row r="197" spans="1:30">
      <c r="A197" s="7">
        <v>795</v>
      </c>
      <c r="B197" s="7" t="s">
        <v>55</v>
      </c>
      <c r="C197" s="8">
        <v>59</v>
      </c>
      <c r="D197" s="8">
        <v>59</v>
      </c>
      <c r="E197" s="9">
        <v>59</v>
      </c>
      <c r="F197" s="8">
        <v>62</v>
      </c>
      <c r="G197" s="8">
        <v>70</v>
      </c>
      <c r="H197" s="8">
        <v>81</v>
      </c>
      <c r="I197" s="8">
        <v>73</v>
      </c>
      <c r="J197" s="8">
        <v>81</v>
      </c>
      <c r="K197" s="8">
        <v>77</v>
      </c>
      <c r="L197" s="8">
        <v>81</v>
      </c>
      <c r="M197" s="8">
        <v>103</v>
      </c>
      <c r="N197" s="8">
        <v>114</v>
      </c>
      <c r="O197" s="8">
        <v>103</v>
      </c>
      <c r="P197" s="8">
        <v>114</v>
      </c>
      <c r="Q197" s="8">
        <v>106</v>
      </c>
      <c r="R197" s="8">
        <v>114</v>
      </c>
      <c r="S197" s="9">
        <v>117</v>
      </c>
      <c r="T197" s="10">
        <f t="shared" si="18"/>
        <v>0.98305084745762716</v>
      </c>
      <c r="U197" s="10" t="str">
        <f t="shared" si="19"/>
        <v xml:space="preserve">Dominica - 0 Mio. T CO2 in 2006 - _x000D_ Variation 1992/2006 : 98 % </v>
      </c>
      <c r="V197" s="10" t="str">
        <f t="shared" si="20"/>
        <v xml:space="preserve">0 Mio. T CO2 in 2006 - _x000D_ Variation 1992/2006 : 98 % </v>
      </c>
      <c r="W197" s="10" t="str">
        <f t="shared" si="21"/>
        <v>Domi</v>
      </c>
      <c r="AA197" s="8" t="str">
        <f t="shared" si="22"/>
        <v>Kitt</v>
      </c>
      <c r="AB197" s="7" t="s">
        <v>242</v>
      </c>
      <c r="AC197" s="9">
        <v>73</v>
      </c>
      <c r="AD197" s="10" t="str">
        <f t="shared" si="23"/>
        <v xml:space="preserve">Kitts and Nevis - 0 Mio. T CO2 in 1992  </v>
      </c>
    </row>
    <row r="198" spans="1:30">
      <c r="A198" s="7">
        <v>800</v>
      </c>
      <c r="B198" s="7" t="s">
        <v>133</v>
      </c>
      <c r="C198" s="8">
        <v>235</v>
      </c>
      <c r="D198" s="8">
        <v>235</v>
      </c>
      <c r="E198" s="9">
        <v>114</v>
      </c>
      <c r="F198" s="8">
        <v>110</v>
      </c>
      <c r="G198" s="8">
        <v>110</v>
      </c>
      <c r="H198" s="8">
        <v>114</v>
      </c>
      <c r="I198" s="8">
        <v>117</v>
      </c>
      <c r="J198" s="8">
        <v>117</v>
      </c>
      <c r="K198" s="8">
        <v>117</v>
      </c>
      <c r="L198" s="8">
        <v>117</v>
      </c>
      <c r="M198" s="8">
        <v>117</v>
      </c>
      <c r="N198" s="8">
        <v>110</v>
      </c>
      <c r="O198" s="8">
        <v>110</v>
      </c>
      <c r="P198" s="8">
        <v>117</v>
      </c>
      <c r="Q198" s="8">
        <v>117</v>
      </c>
      <c r="R198" s="8">
        <v>117</v>
      </c>
      <c r="S198" s="9">
        <v>117</v>
      </c>
      <c r="T198" s="10">
        <f t="shared" si="18"/>
        <v>2.6315789473684209E-2</v>
      </c>
      <c r="U198" s="10" t="str">
        <f t="shared" si="19"/>
        <v xml:space="preserve">Palau - 0 Mio. T CO2 in 2006 - _x000D_ Variation 1992/2006 : 3 % </v>
      </c>
      <c r="V198" s="10" t="str">
        <f t="shared" si="20"/>
        <v xml:space="preserve">0 Mio. T CO2 in 2006 - _x000D_ Variation 1992/2006 : 3 % </v>
      </c>
      <c r="W198" s="10" t="str">
        <f t="shared" si="21"/>
        <v>Pala</v>
      </c>
      <c r="AA198" s="8" t="str">
        <f t="shared" si="22"/>
        <v xml:space="preserve">Sao </v>
      </c>
      <c r="AB198" s="7" t="s">
        <v>149</v>
      </c>
      <c r="AC198" s="9">
        <v>73</v>
      </c>
      <c r="AD198" s="10" t="str">
        <f t="shared" si="23"/>
        <v xml:space="preserve">Sao Tome and Principe - 0 Mio. T CO2 in 1992  </v>
      </c>
    </row>
    <row r="199" spans="1:30">
      <c r="A199" s="7">
        <v>804</v>
      </c>
      <c r="B199" s="7" t="s">
        <v>149</v>
      </c>
      <c r="C199" s="8">
        <v>66</v>
      </c>
      <c r="D199" s="8">
        <v>70</v>
      </c>
      <c r="E199" s="9">
        <v>73</v>
      </c>
      <c r="F199" s="8">
        <v>73</v>
      </c>
      <c r="G199" s="8">
        <v>73</v>
      </c>
      <c r="H199" s="8">
        <v>77</v>
      </c>
      <c r="I199" s="8">
        <v>77</v>
      </c>
      <c r="J199" s="8">
        <v>77</v>
      </c>
      <c r="K199" s="8">
        <v>81</v>
      </c>
      <c r="L199" s="8">
        <v>88</v>
      </c>
      <c r="M199" s="8">
        <v>88</v>
      </c>
      <c r="N199" s="8">
        <v>92</v>
      </c>
      <c r="O199" s="8">
        <v>92</v>
      </c>
      <c r="P199" s="8">
        <v>92</v>
      </c>
      <c r="Q199" s="8">
        <v>92</v>
      </c>
      <c r="R199" s="8">
        <v>103</v>
      </c>
      <c r="S199" s="9">
        <v>103</v>
      </c>
      <c r="T199" s="10">
        <f t="shared" si="18"/>
        <v>0.41095890410958902</v>
      </c>
      <c r="U199" s="10" t="str">
        <f t="shared" si="19"/>
        <v xml:space="preserve">Sao Tome and Principe - 0 Mio. T CO2 in 2006 - _x000D_ Variation 1992/2006 : 41 % </v>
      </c>
      <c r="V199" s="10" t="str">
        <f t="shared" si="20"/>
        <v xml:space="preserve">0 Mio. T CO2 in 2006 - _x000D_ Variation 1992/2006 : 41 % </v>
      </c>
      <c r="W199" s="10" t="str">
        <f t="shared" si="21"/>
        <v xml:space="preserve">Sao </v>
      </c>
      <c r="AA199" s="8" t="str">
        <f t="shared" si="22"/>
        <v>Vanu</v>
      </c>
      <c r="AB199" s="7" t="s">
        <v>181</v>
      </c>
      <c r="AC199" s="9">
        <v>66</v>
      </c>
      <c r="AD199" s="10" t="str">
        <f t="shared" si="23"/>
        <v xml:space="preserve">Vanuatu - 0 Mio. T CO2 in 1992  </v>
      </c>
    </row>
    <row r="200" spans="1:30">
      <c r="A200" s="7">
        <v>810</v>
      </c>
      <c r="B200" s="7" t="s">
        <v>30</v>
      </c>
      <c r="C200" s="8">
        <v>48</v>
      </c>
      <c r="D200" s="8">
        <v>48</v>
      </c>
      <c r="E200" s="9">
        <v>51</v>
      </c>
      <c r="F200" s="8">
        <v>51</v>
      </c>
      <c r="G200" s="8">
        <v>51</v>
      </c>
      <c r="H200" s="8">
        <v>51</v>
      </c>
      <c r="I200" s="8">
        <v>59</v>
      </c>
      <c r="J200" s="8">
        <v>59</v>
      </c>
      <c r="K200" s="8">
        <v>59</v>
      </c>
      <c r="L200" s="8">
        <v>59</v>
      </c>
      <c r="M200" s="8">
        <v>59</v>
      </c>
      <c r="N200" s="8">
        <v>59</v>
      </c>
      <c r="O200" s="8">
        <v>66</v>
      </c>
      <c r="P200" s="8">
        <v>77</v>
      </c>
      <c r="Q200" s="8">
        <v>84</v>
      </c>
      <c r="R200" s="8">
        <v>88</v>
      </c>
      <c r="S200" s="9">
        <v>99</v>
      </c>
      <c r="T200" s="10">
        <f t="shared" si="18"/>
        <v>0.94117647058823528</v>
      </c>
      <c r="U200" s="10" t="str">
        <f t="shared" si="19"/>
        <v xml:space="preserve">British Virgin Islands - 0 Mio. T CO2 in 2006 - _x000D_ Variation 1992/2006 : 94 % </v>
      </c>
      <c r="V200" s="10" t="str">
        <f t="shared" si="20"/>
        <v xml:space="preserve">0 Mio. T CO2 in 2006 - _x000D_ Variation 1992/2006 : 94 % </v>
      </c>
      <c r="W200" s="10" t="str">
        <f t="shared" si="21"/>
        <v>Brit</v>
      </c>
      <c r="AA200" s="8" t="str">
        <f t="shared" si="22"/>
        <v>Domi</v>
      </c>
      <c r="AB200" s="7" t="s">
        <v>55</v>
      </c>
      <c r="AC200" s="9">
        <v>59</v>
      </c>
      <c r="AD200" s="10" t="str">
        <f t="shared" si="23"/>
        <v xml:space="preserve">Dominica - 0 Mio. T CO2 in 1992  </v>
      </c>
    </row>
    <row r="201" spans="1:30">
      <c r="A201" s="7">
        <v>784</v>
      </c>
      <c r="B201" s="7" t="s">
        <v>112</v>
      </c>
      <c r="C201" s="8">
        <v>48</v>
      </c>
      <c r="D201" s="8">
        <v>51</v>
      </c>
      <c r="E201" s="9">
        <v>55</v>
      </c>
      <c r="F201" s="8">
        <v>62</v>
      </c>
      <c r="G201" s="8">
        <v>66</v>
      </c>
      <c r="H201" s="8">
        <v>66</v>
      </c>
      <c r="I201" s="8">
        <v>66</v>
      </c>
      <c r="J201" s="8">
        <v>66</v>
      </c>
      <c r="K201" s="8">
        <v>70</v>
      </c>
      <c r="L201" s="8">
        <v>66</v>
      </c>
      <c r="M201" s="8">
        <v>77</v>
      </c>
      <c r="N201" s="8">
        <v>81</v>
      </c>
      <c r="O201" s="8">
        <v>84</v>
      </c>
      <c r="P201" s="8">
        <v>84</v>
      </c>
      <c r="Q201" s="8">
        <v>88</v>
      </c>
      <c r="R201" s="8">
        <v>84</v>
      </c>
      <c r="S201" s="9">
        <v>92</v>
      </c>
      <c r="T201" s="10">
        <f t="shared" si="18"/>
        <v>0.67272727272727273</v>
      </c>
      <c r="U201" s="10" t="str">
        <f t="shared" si="19"/>
        <v xml:space="preserve">Marshall Islands - 0 Mio. T CO2 in 2006 - _x000D_ Variation 1992/2006 : 67 % </v>
      </c>
      <c r="V201" s="10" t="str">
        <f t="shared" si="20"/>
        <v xml:space="preserve">0 Mio. T CO2 in 2006 - _x000D_ Variation 1992/2006 : 67 % </v>
      </c>
      <c r="W201" s="10" t="str">
        <f t="shared" si="21"/>
        <v>Mars</v>
      </c>
      <c r="AA201" s="8" t="str">
        <f t="shared" si="22"/>
        <v>Mars</v>
      </c>
      <c r="AB201" s="7" t="s">
        <v>112</v>
      </c>
      <c r="AC201" s="9">
        <v>55</v>
      </c>
      <c r="AD201" s="10" t="str">
        <f t="shared" si="23"/>
        <v xml:space="preserve">Marshall Islands - 0 Mio. T CO2 in 1992  </v>
      </c>
    </row>
    <row r="202" spans="1:30">
      <c r="A202" s="7">
        <v>826</v>
      </c>
      <c r="B202" s="7" t="s">
        <v>181</v>
      </c>
      <c r="C202" s="8">
        <v>70</v>
      </c>
      <c r="D202" s="8">
        <v>66</v>
      </c>
      <c r="E202" s="9">
        <v>66</v>
      </c>
      <c r="F202" s="8">
        <v>66</v>
      </c>
      <c r="G202" s="8">
        <v>66</v>
      </c>
      <c r="H202" s="8">
        <v>66</v>
      </c>
      <c r="I202" s="8">
        <v>84</v>
      </c>
      <c r="J202" s="8">
        <v>88</v>
      </c>
      <c r="K202" s="8">
        <v>84</v>
      </c>
      <c r="L202" s="8">
        <v>84</v>
      </c>
      <c r="M202" s="8">
        <v>81</v>
      </c>
      <c r="N202" s="8">
        <v>84</v>
      </c>
      <c r="O202" s="8">
        <v>84</v>
      </c>
      <c r="P202" s="8">
        <v>88</v>
      </c>
      <c r="Q202" s="8">
        <v>88</v>
      </c>
      <c r="R202" s="8">
        <v>88</v>
      </c>
      <c r="S202" s="9">
        <v>92</v>
      </c>
      <c r="T202" s="10">
        <f t="shared" si="18"/>
        <v>0.39393939393939392</v>
      </c>
      <c r="U202" s="10" t="str">
        <f t="shared" si="19"/>
        <v xml:space="preserve">Vanuatu - 0 Mio. T CO2 in 2006 - _x000D_ Variation 1992/2006 : 39 % </v>
      </c>
      <c r="V202" s="10" t="str">
        <f t="shared" si="20"/>
        <v xml:space="preserve">0 Mio. T CO2 in 2006 - _x000D_ Variation 1992/2006 : 39 % </v>
      </c>
      <c r="W202" s="10" t="str">
        <f t="shared" si="21"/>
        <v>Vanu</v>
      </c>
      <c r="AA202" s="8" t="str">
        <f t="shared" si="22"/>
        <v>Brit</v>
      </c>
      <c r="AB202" s="7" t="s">
        <v>30</v>
      </c>
      <c r="AC202" s="9">
        <v>51</v>
      </c>
      <c r="AD202" s="10" t="str">
        <f t="shared" si="23"/>
        <v xml:space="preserve">British Virgin Islands - 0 Mio. T CO2 in 1992  </v>
      </c>
    </row>
    <row r="203" spans="1:30">
      <c r="A203" s="7">
        <v>834</v>
      </c>
      <c r="B203" s="7" t="s">
        <v>44</v>
      </c>
      <c r="C203" s="8">
        <v>77</v>
      </c>
      <c r="D203" s="8">
        <v>77</v>
      </c>
      <c r="E203" s="9">
        <v>77</v>
      </c>
      <c r="F203" s="8">
        <v>77</v>
      </c>
      <c r="G203" s="8">
        <v>77</v>
      </c>
      <c r="H203" s="8">
        <v>81</v>
      </c>
      <c r="I203" s="8">
        <v>81</v>
      </c>
      <c r="J203" s="8">
        <v>81</v>
      </c>
      <c r="K203" s="8">
        <v>70</v>
      </c>
      <c r="L203" s="8">
        <v>81</v>
      </c>
      <c r="M203" s="8">
        <v>84</v>
      </c>
      <c r="N203" s="8">
        <v>81</v>
      </c>
      <c r="O203" s="8">
        <v>81</v>
      </c>
      <c r="P203" s="8">
        <v>88</v>
      </c>
      <c r="Q203" s="8">
        <v>88</v>
      </c>
      <c r="R203" s="8">
        <v>88</v>
      </c>
      <c r="S203" s="9">
        <v>88</v>
      </c>
      <c r="T203" s="10">
        <f t="shared" si="18"/>
        <v>0.14285714285714285</v>
      </c>
      <c r="U203" s="10" t="str">
        <f t="shared" si="19"/>
        <v xml:space="preserve">Comoros - 0 Mio. T CO2 in 2006 - _x000D_ Variation 1992/2006 : 14 % </v>
      </c>
      <c r="V203" s="10" t="str">
        <f t="shared" si="20"/>
        <v xml:space="preserve">0 Mio. T CO2 in 2006 - _x000D_ Variation 1992/2006 : 14 % </v>
      </c>
      <c r="W203" s="10" t="str">
        <f t="shared" si="21"/>
        <v>Como</v>
      </c>
      <c r="AA203" s="8" t="str">
        <f t="shared" si="22"/>
        <v>Mont</v>
      </c>
      <c r="AB203" s="7" t="s">
        <v>118</v>
      </c>
      <c r="AC203" s="9">
        <v>37</v>
      </c>
      <c r="AD203" s="10" t="str">
        <f t="shared" si="23"/>
        <v xml:space="preserve">Montserrat - 0 Mio. T CO2 in 1992  </v>
      </c>
    </row>
    <row r="204" spans="1:30">
      <c r="A204" s="7">
        <v>840</v>
      </c>
      <c r="B204" s="7" t="s">
        <v>118</v>
      </c>
      <c r="C204" s="8">
        <v>33</v>
      </c>
      <c r="D204" s="8">
        <v>33</v>
      </c>
      <c r="E204" s="9">
        <v>37</v>
      </c>
      <c r="F204" s="8">
        <v>37</v>
      </c>
      <c r="G204" s="8">
        <v>37</v>
      </c>
      <c r="H204" s="8">
        <v>44</v>
      </c>
      <c r="I204" s="8">
        <v>40</v>
      </c>
      <c r="J204" s="8">
        <v>48</v>
      </c>
      <c r="K204" s="8">
        <v>51</v>
      </c>
      <c r="L204" s="8">
        <v>48</v>
      </c>
      <c r="M204" s="8">
        <v>55</v>
      </c>
      <c r="N204" s="8">
        <v>59</v>
      </c>
      <c r="O204" s="8">
        <v>66</v>
      </c>
      <c r="P204" s="8">
        <v>70</v>
      </c>
      <c r="Q204" s="8">
        <v>70</v>
      </c>
      <c r="R204" s="8">
        <v>70</v>
      </c>
      <c r="S204" s="9">
        <v>70</v>
      </c>
      <c r="T204" s="10">
        <f t="shared" si="18"/>
        <v>0.89189189189189189</v>
      </c>
      <c r="U204" s="10" t="str">
        <f t="shared" si="19"/>
        <v xml:space="preserve">Montserrat - 0 Mio. T CO2 in 2006 - _x000D_ Variation 1992/2006 : 89 % </v>
      </c>
      <c r="V204" s="10" t="str">
        <f t="shared" si="20"/>
        <v xml:space="preserve">0 Mio. T CO2 in 2006 - _x000D_ Variation 1992/2006 : 89 % </v>
      </c>
      <c r="W204" s="10" t="str">
        <f t="shared" si="21"/>
        <v>Mont</v>
      </c>
      <c r="AA204" s="8" t="str">
        <f t="shared" si="22"/>
        <v>Falk</v>
      </c>
      <c r="AB204" s="7" t="s">
        <v>63</v>
      </c>
      <c r="AC204" s="9">
        <v>37</v>
      </c>
      <c r="AD204" s="10" t="str">
        <f t="shared" si="23"/>
        <v xml:space="preserve">Falkland Islands (Malvinas) - 0 Mio. T CO2 in 1992  </v>
      </c>
    </row>
    <row r="205" spans="1:30">
      <c r="A205" s="7">
        <v>858</v>
      </c>
      <c r="B205" s="7" t="s">
        <v>46</v>
      </c>
      <c r="C205" s="8">
        <v>22</v>
      </c>
      <c r="D205" s="8">
        <v>22</v>
      </c>
      <c r="E205" s="9">
        <v>22</v>
      </c>
      <c r="F205" s="8">
        <v>22</v>
      </c>
      <c r="G205" s="8">
        <v>22</v>
      </c>
      <c r="H205" s="8">
        <v>22</v>
      </c>
      <c r="I205" s="8">
        <v>22</v>
      </c>
      <c r="J205" s="8">
        <v>22</v>
      </c>
      <c r="K205" s="8">
        <v>22</v>
      </c>
      <c r="L205" s="8">
        <v>29</v>
      </c>
      <c r="M205" s="8">
        <v>29</v>
      </c>
      <c r="N205" s="8">
        <v>33</v>
      </c>
      <c r="O205" s="8">
        <v>29</v>
      </c>
      <c r="P205" s="8">
        <v>33</v>
      </c>
      <c r="Q205" s="8">
        <v>55</v>
      </c>
      <c r="R205" s="8">
        <v>62</v>
      </c>
      <c r="S205" s="9">
        <v>66</v>
      </c>
      <c r="T205" s="10">
        <f t="shared" si="18"/>
        <v>2</v>
      </c>
      <c r="U205" s="10" t="str">
        <f t="shared" si="19"/>
        <v xml:space="preserve">Cook Islands - 0 Mio. T CO2 in 2006 - _x000D_ Variation 1992/2006 : 200 % </v>
      </c>
      <c r="V205" s="10" t="str">
        <f t="shared" si="20"/>
        <v xml:space="preserve">0 Mio. T CO2 in 2006 - _x000D_ Variation 1992/2006 : 200 % </v>
      </c>
      <c r="W205" s="10" t="str">
        <f t="shared" si="21"/>
        <v>Cook</v>
      </c>
      <c r="AA205" s="8" t="str">
        <f t="shared" si="22"/>
        <v>Cook</v>
      </c>
      <c r="AB205" s="7" t="s">
        <v>46</v>
      </c>
      <c r="AC205" s="9">
        <v>22</v>
      </c>
      <c r="AD205" s="10" t="str">
        <f t="shared" si="23"/>
        <v xml:space="preserve">Cook Islands - 0 Mio. T CO2 in 1992  </v>
      </c>
    </row>
    <row r="206" spans="1:30">
      <c r="A206" s="7">
        <v>860</v>
      </c>
      <c r="B206" s="7" t="s">
        <v>147</v>
      </c>
      <c r="C206" s="8">
        <v>92</v>
      </c>
      <c r="D206" s="8">
        <v>103</v>
      </c>
      <c r="E206" s="9">
        <v>95</v>
      </c>
      <c r="F206" s="8">
        <v>73</v>
      </c>
      <c r="G206" s="8">
        <v>70</v>
      </c>
      <c r="H206" s="8">
        <v>70</v>
      </c>
      <c r="I206" s="8">
        <v>70</v>
      </c>
      <c r="J206" s="8">
        <v>48</v>
      </c>
      <c r="K206" s="8">
        <v>55</v>
      </c>
      <c r="L206" s="8">
        <v>55</v>
      </c>
      <c r="M206" s="8">
        <v>55</v>
      </c>
      <c r="N206" s="8">
        <v>55</v>
      </c>
      <c r="O206" s="8">
        <v>59</v>
      </c>
      <c r="P206" s="8">
        <v>66</v>
      </c>
      <c r="Q206" s="8">
        <v>62</v>
      </c>
      <c r="R206" s="8">
        <v>66</v>
      </c>
      <c r="S206" s="9">
        <v>66</v>
      </c>
      <c r="T206" s="10">
        <f t="shared" si="18"/>
        <v>-0.30526315789473685</v>
      </c>
      <c r="U206" s="10" t="str">
        <f t="shared" si="19"/>
        <v xml:space="preserve">Saint Pierre and Miquelon - 0 Mio. T CO2 in 2006 - _x000D_ Variation 1992/2006 : -31 % </v>
      </c>
      <c r="V206" s="10" t="str">
        <f t="shared" si="20"/>
        <v xml:space="preserve">0 Mio. T CO2 in 2006 - _x000D_ Variation 1992/2006 : -31 % </v>
      </c>
      <c r="W206" s="10" t="str">
        <f t="shared" si="21"/>
        <v>Sain</v>
      </c>
      <c r="AA206" s="8" t="str">
        <f t="shared" si="22"/>
        <v>Kiri</v>
      </c>
      <c r="AB206" s="7" t="s">
        <v>97</v>
      </c>
      <c r="AC206" s="9">
        <v>22</v>
      </c>
      <c r="AD206" s="10" t="str">
        <f t="shared" si="23"/>
        <v xml:space="preserve">Kiribati - 0 Mio. T CO2 in 1992  </v>
      </c>
    </row>
    <row r="207" spans="1:30">
      <c r="A207" s="7">
        <v>548</v>
      </c>
      <c r="B207" s="7" t="s">
        <v>8</v>
      </c>
      <c r="E207" s="11">
        <v>10</v>
      </c>
      <c r="J207" s="8">
        <v>18</v>
      </c>
      <c r="K207" s="8">
        <v>26</v>
      </c>
      <c r="L207" s="8">
        <v>26</v>
      </c>
      <c r="M207" s="8">
        <v>33</v>
      </c>
      <c r="N207" s="8">
        <v>37</v>
      </c>
      <c r="O207" s="8">
        <v>37</v>
      </c>
      <c r="P207" s="8">
        <v>40</v>
      </c>
      <c r="Q207" s="8">
        <v>44</v>
      </c>
      <c r="R207" s="8">
        <v>51</v>
      </c>
      <c r="S207" s="9">
        <v>51</v>
      </c>
      <c r="T207" s="10">
        <f t="shared" si="18"/>
        <v>4.0999999999999996</v>
      </c>
      <c r="U207" s="10" t="str">
        <f t="shared" si="19"/>
        <v xml:space="preserve">Anguilla - 0 Mio. T CO2 in 2006 - _x000D_ Variation 1992/2006 : 410 % </v>
      </c>
      <c r="V207" s="10" t="str">
        <f t="shared" si="20"/>
        <v xml:space="preserve">0 Mio. T CO2 in 2006 - _x000D_ Variation 1992/2006 : 410 % </v>
      </c>
      <c r="W207" s="10" t="str">
        <f t="shared" si="21"/>
        <v>Angu</v>
      </c>
      <c r="AA207" s="8" t="str">
        <f t="shared" si="22"/>
        <v>Wall</v>
      </c>
      <c r="AB207" s="7" t="s">
        <v>183</v>
      </c>
      <c r="AC207" s="11">
        <v>20</v>
      </c>
      <c r="AD207" s="10" t="str">
        <f t="shared" si="23"/>
        <v xml:space="preserve">Wallis and Futuna Islands - 0 Mio. T CO2 in 1992  </v>
      </c>
    </row>
    <row r="208" spans="1:30">
      <c r="A208" s="7">
        <v>862</v>
      </c>
      <c r="B208" s="7" t="s">
        <v>63</v>
      </c>
      <c r="C208" s="8">
        <v>37</v>
      </c>
      <c r="D208" s="8">
        <v>37</v>
      </c>
      <c r="E208" s="9">
        <v>37</v>
      </c>
      <c r="F208" s="8">
        <v>37</v>
      </c>
      <c r="G208" s="8">
        <v>37</v>
      </c>
      <c r="H208" s="8">
        <v>40</v>
      </c>
      <c r="I208" s="8">
        <v>44</v>
      </c>
      <c r="J208" s="8">
        <v>48</v>
      </c>
      <c r="K208" s="8">
        <v>37</v>
      </c>
      <c r="L208" s="8">
        <v>37</v>
      </c>
      <c r="M208" s="8">
        <v>37</v>
      </c>
      <c r="N208" s="8">
        <v>44</v>
      </c>
      <c r="O208" s="8">
        <v>44</v>
      </c>
      <c r="P208" s="8">
        <v>48</v>
      </c>
      <c r="Q208" s="8">
        <v>48</v>
      </c>
      <c r="R208" s="8">
        <v>51</v>
      </c>
      <c r="S208" s="9">
        <v>51</v>
      </c>
      <c r="T208" s="10">
        <f t="shared" si="18"/>
        <v>0.3783783783783784</v>
      </c>
      <c r="U208" s="10" t="str">
        <f t="shared" si="19"/>
        <v xml:space="preserve">Falkland Islands (Malvinas) - 0 Mio. T CO2 in 2006 - _x000D_ Variation 1992/2006 : 38 % </v>
      </c>
      <c r="V208" s="10" t="str">
        <f t="shared" si="20"/>
        <v xml:space="preserve">0 Mio. T CO2 in 2006 - _x000D_ Variation 1992/2006 : 38 % </v>
      </c>
      <c r="W208" s="10" t="str">
        <f t="shared" si="21"/>
        <v>Falk</v>
      </c>
      <c r="AA208" s="8" t="str">
        <f t="shared" si="22"/>
        <v>Nami</v>
      </c>
      <c r="AB208" s="7" t="s">
        <v>122</v>
      </c>
      <c r="AC208" s="9">
        <v>15</v>
      </c>
      <c r="AD208" s="10" t="str">
        <f t="shared" si="23"/>
        <v xml:space="preserve">Namibia - 0 Mio. T CO2 in 1992  </v>
      </c>
    </row>
    <row r="209" spans="1:30">
      <c r="A209" s="7">
        <v>704</v>
      </c>
      <c r="B209" s="7" t="s">
        <v>97</v>
      </c>
      <c r="C209" s="8">
        <v>22</v>
      </c>
      <c r="D209" s="8">
        <v>22</v>
      </c>
      <c r="E209" s="9">
        <v>22</v>
      </c>
      <c r="F209" s="8">
        <v>22</v>
      </c>
      <c r="G209" s="8">
        <v>22</v>
      </c>
      <c r="H209" s="8">
        <v>22</v>
      </c>
      <c r="I209" s="8">
        <v>37</v>
      </c>
      <c r="J209" s="8">
        <v>29</v>
      </c>
      <c r="K209" s="8">
        <v>33</v>
      </c>
      <c r="L209" s="8">
        <v>29</v>
      </c>
      <c r="M209" s="8">
        <v>33</v>
      </c>
      <c r="N209" s="8">
        <v>26</v>
      </c>
      <c r="O209" s="8">
        <v>26</v>
      </c>
      <c r="P209" s="8">
        <v>26</v>
      </c>
      <c r="Q209" s="8">
        <v>26</v>
      </c>
      <c r="R209" s="8">
        <v>26</v>
      </c>
      <c r="S209" s="9">
        <v>29</v>
      </c>
      <c r="T209" s="10">
        <f t="shared" si="18"/>
        <v>0.31818181818181818</v>
      </c>
      <c r="U209" s="10" t="str">
        <f t="shared" si="19"/>
        <v xml:space="preserve">Kiribati - 0 Mio. T CO2 in 2006 - _x000D_ Variation 1992/2006 : 32 % </v>
      </c>
      <c r="V209" s="10" t="str">
        <f t="shared" si="20"/>
        <v xml:space="preserve">0 Mio. T CO2 in 2006 - _x000D_ Variation 1992/2006 : 32 % </v>
      </c>
      <c r="W209" s="10" t="str">
        <f t="shared" si="21"/>
        <v>Kiri</v>
      </c>
      <c r="AA209" s="8" t="str">
        <f t="shared" si="22"/>
        <v>Soma</v>
      </c>
      <c r="AB209" s="7" t="s">
        <v>159</v>
      </c>
      <c r="AC209" s="9">
        <v>11</v>
      </c>
      <c r="AD209" s="10" t="str">
        <f t="shared" si="23"/>
        <v xml:space="preserve">Somalia - 0 Mio. T CO2 in 1992  </v>
      </c>
    </row>
    <row r="210" spans="1:30">
      <c r="A210" s="7">
        <v>876</v>
      </c>
      <c r="B210" s="7" t="s">
        <v>183</v>
      </c>
      <c r="E210" s="11">
        <v>20</v>
      </c>
      <c r="P210" s="8">
        <v>26</v>
      </c>
      <c r="Q210" s="8">
        <v>26</v>
      </c>
      <c r="R210" s="8">
        <v>29</v>
      </c>
      <c r="S210" s="9">
        <v>29</v>
      </c>
      <c r="T210" s="10">
        <f t="shared" si="18"/>
        <v>0.45</v>
      </c>
      <c r="U210" s="10" t="str">
        <f t="shared" si="19"/>
        <v xml:space="preserve">Wallis and Futuna Islands - 0 Mio. T CO2 in 2006 - _x000D_ Variation 1992/2006 : 45 % </v>
      </c>
      <c r="V210" s="10" t="str">
        <f t="shared" si="20"/>
        <v xml:space="preserve">0 Mio. T CO2 in 2006 - _x000D_ Variation 1992/2006 : 45 % </v>
      </c>
      <c r="W210" s="10" t="str">
        <f t="shared" si="21"/>
        <v>Wall</v>
      </c>
      <c r="AA210" s="8" t="str">
        <f t="shared" si="22"/>
        <v>Angu</v>
      </c>
      <c r="AB210" s="7" t="s">
        <v>8</v>
      </c>
      <c r="AC210" s="11">
        <v>10</v>
      </c>
      <c r="AD210" s="10" t="str">
        <f t="shared" si="23"/>
        <v xml:space="preserve">Anguilla - 0 Mio. T CO2 in 1992  </v>
      </c>
    </row>
    <row r="211" spans="1:30">
      <c r="A211" s="7">
        <v>732</v>
      </c>
      <c r="B211" s="7" t="s">
        <v>145</v>
      </c>
      <c r="C211" s="8">
        <v>7</v>
      </c>
      <c r="D211" s="8">
        <v>7</v>
      </c>
      <c r="E211" s="9">
        <v>7</v>
      </c>
      <c r="F211" s="8">
        <v>7</v>
      </c>
      <c r="G211" s="8">
        <v>7</v>
      </c>
      <c r="H211" s="8">
        <v>11</v>
      </c>
      <c r="I211" s="8">
        <v>15</v>
      </c>
      <c r="J211" s="8">
        <v>15</v>
      </c>
      <c r="K211" s="8">
        <v>18</v>
      </c>
      <c r="L211" s="8">
        <v>22</v>
      </c>
      <c r="M211" s="8">
        <v>11</v>
      </c>
      <c r="N211" s="8">
        <v>11</v>
      </c>
      <c r="O211" s="8">
        <v>11</v>
      </c>
      <c r="P211" s="8">
        <v>11</v>
      </c>
      <c r="Q211" s="8">
        <v>11</v>
      </c>
      <c r="R211" s="8">
        <v>11</v>
      </c>
      <c r="S211" s="9">
        <v>11</v>
      </c>
      <c r="T211" s="10">
        <f t="shared" si="18"/>
        <v>0.5714285714285714</v>
      </c>
      <c r="U211" s="10" t="str">
        <f t="shared" si="19"/>
        <v xml:space="preserve">Saint Helena - 0 Mio. T CO2 in 2006 - _x000D_ Variation 1992/2006 : 57 % </v>
      </c>
      <c r="V211" s="10" t="str">
        <f t="shared" si="20"/>
        <v xml:space="preserve">0 Mio. T CO2 in 2006 - _x000D_ Variation 1992/2006 : 57 % </v>
      </c>
      <c r="W211" s="10" t="str">
        <f t="shared" si="21"/>
        <v>Sain</v>
      </c>
      <c r="AA211" s="8" t="str">
        <f t="shared" si="22"/>
        <v>Sain</v>
      </c>
      <c r="AB211" s="7" t="s">
        <v>145</v>
      </c>
      <c r="AC211" s="9">
        <v>7</v>
      </c>
      <c r="AD211" s="10" t="str">
        <f t="shared" si="23"/>
        <v xml:space="preserve">Saint Helena - 0 Mio. T CO2 in 1992  </v>
      </c>
    </row>
    <row r="212" spans="1:30">
      <c r="A212" s="7">
        <v>887</v>
      </c>
      <c r="B212" s="7" t="s">
        <v>129</v>
      </c>
      <c r="C212" s="8">
        <v>4</v>
      </c>
      <c r="D212" s="8">
        <v>4</v>
      </c>
      <c r="E212" s="9">
        <v>4</v>
      </c>
      <c r="F212" s="8">
        <v>4</v>
      </c>
      <c r="G212" s="8">
        <v>4</v>
      </c>
      <c r="H212" s="8">
        <v>4</v>
      </c>
      <c r="I212" s="8">
        <v>4</v>
      </c>
      <c r="J212" s="8">
        <v>4</v>
      </c>
      <c r="K212" s="8">
        <v>4</v>
      </c>
      <c r="L212" s="8">
        <v>4</v>
      </c>
      <c r="M212" s="8">
        <v>4</v>
      </c>
      <c r="N212" s="8">
        <v>4</v>
      </c>
      <c r="O212" s="8">
        <v>4</v>
      </c>
      <c r="P212" s="8">
        <v>4</v>
      </c>
      <c r="Q212" s="8">
        <v>4</v>
      </c>
      <c r="R212" s="8">
        <v>4</v>
      </c>
      <c r="S212" s="9">
        <v>4</v>
      </c>
      <c r="T212" s="10">
        <f t="shared" si="18"/>
        <v>0</v>
      </c>
      <c r="U212" s="10" t="str">
        <f t="shared" si="19"/>
        <v xml:space="preserve">Niue - 0 Mio. T CO2 in 2006 - _x000D_ Variation 1992/2006 : 0 % </v>
      </c>
      <c r="V212" s="10" t="str">
        <f t="shared" si="20"/>
        <v xml:space="preserve">0 Mio. T CO2 in 2006 - _x000D_ Variation 1992/2006 : 0 % </v>
      </c>
      <c r="W212" s="10" t="str">
        <f t="shared" si="21"/>
        <v>Niue</v>
      </c>
      <c r="AA212" s="8" t="str">
        <f t="shared" si="22"/>
        <v>Niue</v>
      </c>
      <c r="AB212" s="7" t="s">
        <v>129</v>
      </c>
      <c r="AC212" s="9">
        <v>4</v>
      </c>
      <c r="AD212" s="10" t="str">
        <f t="shared" si="23"/>
        <v xml:space="preserve">Niue - 0 Mio. T CO2 in 1992  </v>
      </c>
    </row>
  </sheetData>
  <sortState ref="AB3:AC212">
    <sortCondition descending="1" ref="AC3:AC212"/>
  </sortState>
  <mergeCells count="2">
    <mergeCell ref="X5:Y5"/>
    <mergeCell ref="X6:Y6"/>
  </mergeCells>
  <hyperlinks>
    <hyperlink ref="F2" r:id="rId1" display="http://mdgs.un.org/unsd/mdg/Data.aspx"/>
  </hyperlinks>
  <pageMargins left="0.75" right="0.75" top="1" bottom="1" header="0.5" footer="0.5"/>
</worksheet>
</file>

<file path=xl/worksheets/sheet2.xml><?xml version="1.0" encoding="utf-8"?>
<worksheet xmlns="http://schemas.openxmlformats.org/spreadsheetml/2006/main" xmlns:r="http://schemas.openxmlformats.org/officeDocument/2006/relationships">
  <sheetPr codeName="Sheet2">
    <pageSetUpPr fitToPage="1"/>
  </sheetPr>
  <dimension ref="A2:Q38"/>
  <sheetViews>
    <sheetView showGridLines="0" tabSelected="1" zoomScaleNormal="100" workbookViewId="0">
      <selection activeCell="S17" sqref="S17"/>
    </sheetView>
  </sheetViews>
  <sheetFormatPr defaultRowHeight="15" customHeight="1"/>
  <cols>
    <col min="1" max="2" width="7.625" style="12" customWidth="1"/>
    <col min="3" max="3" width="6" style="12" customWidth="1"/>
    <col min="4" max="4" width="1.25" style="52" customWidth="1"/>
    <col min="5" max="10" width="9" style="52"/>
    <col min="11" max="11" width="7" style="52" customWidth="1"/>
    <col min="12" max="16" width="9" style="52"/>
    <col min="17" max="17" width="9.625" style="52" customWidth="1"/>
    <col min="18" max="18" width="4.875" style="52" customWidth="1"/>
    <col min="19" max="16384" width="9" style="52"/>
  </cols>
  <sheetData>
    <row r="2" spans="1:17" s="51" customFormat="1" ht="72" customHeight="1">
      <c r="A2" s="32" t="s">
        <v>267</v>
      </c>
      <c r="B2" s="32"/>
      <c r="C2" s="32"/>
      <c r="D2" s="32"/>
      <c r="E2" s="32"/>
      <c r="F2" s="32"/>
      <c r="G2" s="32"/>
      <c r="H2" s="32"/>
      <c r="I2" s="32"/>
      <c r="J2" s="32"/>
      <c r="K2" s="32"/>
      <c r="L2" s="32"/>
      <c r="M2" s="32"/>
      <c r="N2" s="32"/>
      <c r="O2" s="32"/>
      <c r="P2" s="32"/>
      <c r="Q2" s="32"/>
    </row>
    <row r="3" spans="1:17" ht="15" customHeight="1">
      <c r="E3" s="53">
        <v>2006</v>
      </c>
      <c r="F3" s="53"/>
      <c r="G3" s="54"/>
      <c r="H3" s="54"/>
      <c r="I3" s="54"/>
      <c r="J3" s="54"/>
      <c r="K3" s="54"/>
      <c r="L3" s="53">
        <v>1992</v>
      </c>
      <c r="M3" s="53"/>
      <c r="N3" s="54"/>
      <c r="O3" s="54"/>
      <c r="P3" s="54"/>
      <c r="Q3" s="54"/>
    </row>
    <row r="4" spans="1:17" ht="15" customHeight="1">
      <c r="E4" s="53"/>
      <c r="F4" s="53"/>
      <c r="G4" s="55" t="str">
        <f>TEXT(ROUND(Data!S2/1000,0),"# ##0")&amp;" MillionTons"</f>
        <v>28 432 MillionTons</v>
      </c>
      <c r="H4" s="55"/>
      <c r="I4" s="55"/>
      <c r="J4" s="55"/>
      <c r="K4" s="56"/>
      <c r="L4" s="53"/>
      <c r="M4" s="53"/>
      <c r="N4" s="55" t="str">
        <f>TEXT(ROUND(Data!AC2/1000,0),"# ##0")&amp;" MillionTons"</f>
        <v>21 920 MillionTons</v>
      </c>
      <c r="O4" s="55"/>
      <c r="P4" s="55"/>
      <c r="Q4" s="55"/>
    </row>
    <row r="5" spans="1:17" ht="15" customHeight="1">
      <c r="E5" s="53"/>
      <c r="F5" s="53"/>
      <c r="G5" s="55"/>
      <c r="H5" s="55"/>
      <c r="I5" s="55"/>
      <c r="J5" s="55"/>
      <c r="K5" s="56"/>
      <c r="L5" s="53"/>
      <c r="M5" s="53"/>
      <c r="N5" s="55"/>
      <c r="O5" s="55"/>
      <c r="P5" s="55"/>
      <c r="Q5" s="55"/>
    </row>
    <row r="6" spans="1:17" ht="15" customHeight="1">
      <c r="A6" s="41" t="s">
        <v>269</v>
      </c>
      <c r="B6" s="41"/>
      <c r="C6" s="41"/>
      <c r="D6" s="57"/>
      <c r="E6" s="57"/>
      <c r="F6" s="57"/>
      <c r="G6" s="57"/>
      <c r="H6" s="57"/>
      <c r="I6" s="57"/>
      <c r="J6" s="57"/>
      <c r="K6" s="57"/>
      <c r="L6" s="57"/>
      <c r="M6" s="57"/>
      <c r="N6" s="57"/>
      <c r="O6" s="57"/>
    </row>
    <row r="7" spans="1:17" ht="15" customHeight="1">
      <c r="A7" s="40" t="s">
        <v>265</v>
      </c>
      <c r="B7" s="40"/>
      <c r="C7" s="29" t="s">
        <v>247</v>
      </c>
      <c r="D7" s="57"/>
      <c r="E7" s="57"/>
      <c r="F7" s="57"/>
      <c r="G7" s="57"/>
      <c r="H7" s="57"/>
      <c r="I7" s="57"/>
      <c r="J7" s="57"/>
      <c r="K7" s="57"/>
      <c r="L7" s="57"/>
      <c r="M7" s="57"/>
      <c r="N7" s="57"/>
      <c r="O7" s="57"/>
    </row>
    <row r="8" spans="1:17" ht="15" customHeight="1">
      <c r="A8" s="17" t="s">
        <v>260</v>
      </c>
      <c r="B8" s="18">
        <v>-0.5</v>
      </c>
      <c r="C8" s="25">
        <v>6536550</v>
      </c>
      <c r="D8" s="57"/>
      <c r="E8" s="57"/>
      <c r="F8" s="57"/>
      <c r="G8" s="57"/>
      <c r="H8" s="57"/>
      <c r="I8" s="57"/>
      <c r="J8" s="57"/>
      <c r="K8" s="57"/>
      <c r="L8" s="57"/>
      <c r="M8" s="57"/>
      <c r="N8" s="57"/>
      <c r="O8" s="57"/>
    </row>
    <row r="9" spans="1:17" ht="15" customHeight="1">
      <c r="A9" s="17" t="str">
        <f>B8*100&amp;"% to"</f>
        <v>-50% to</v>
      </c>
      <c r="B9" s="18">
        <v>-0.25</v>
      </c>
      <c r="C9" s="25">
        <v>7002534</v>
      </c>
      <c r="D9" s="57"/>
      <c r="E9" s="57"/>
      <c r="F9" s="57"/>
      <c r="G9" s="57"/>
      <c r="H9" s="57"/>
      <c r="I9" s="57"/>
      <c r="J9" s="57"/>
      <c r="K9" s="57"/>
      <c r="L9" s="57"/>
      <c r="M9" s="57"/>
      <c r="N9" s="57"/>
      <c r="O9" s="57"/>
    </row>
    <row r="10" spans="1:17" ht="15" customHeight="1">
      <c r="A10" s="17" t="str">
        <f t="shared" ref="A10:A15" si="0">B9*100&amp;"% to"</f>
        <v>-25% to</v>
      </c>
      <c r="B10" s="18">
        <v>0</v>
      </c>
      <c r="C10" s="25">
        <v>9170905</v>
      </c>
      <c r="D10" s="57"/>
      <c r="E10" s="57"/>
      <c r="F10" s="57"/>
      <c r="G10" s="57"/>
      <c r="H10" s="57"/>
      <c r="I10" s="57"/>
      <c r="J10" s="57"/>
      <c r="K10" s="57"/>
      <c r="L10" s="57"/>
      <c r="M10" s="57"/>
      <c r="N10" s="57"/>
      <c r="O10" s="57"/>
    </row>
    <row r="11" spans="1:17" ht="15" customHeight="1">
      <c r="A11" s="17" t="str">
        <f t="shared" si="0"/>
        <v>0% to</v>
      </c>
      <c r="B11" s="18">
        <v>0.5</v>
      </c>
      <c r="C11" s="25">
        <v>9167102</v>
      </c>
      <c r="D11" s="57"/>
      <c r="E11" s="57"/>
      <c r="F11" s="57"/>
      <c r="G11" s="57"/>
      <c r="H11" s="57"/>
      <c r="I11" s="57"/>
      <c r="J11" s="57"/>
      <c r="K11" s="57"/>
      <c r="L11" s="57"/>
      <c r="M11" s="57"/>
      <c r="N11" s="57"/>
      <c r="O11" s="57"/>
    </row>
    <row r="12" spans="1:17" ht="15" customHeight="1">
      <c r="A12" s="17" t="str">
        <f t="shared" si="0"/>
        <v>50% to</v>
      </c>
      <c r="B12" s="18">
        <v>1</v>
      </c>
      <c r="C12" s="25">
        <v>6401789</v>
      </c>
      <c r="D12" s="57"/>
      <c r="E12" s="57"/>
      <c r="F12" s="57"/>
      <c r="G12" s="57"/>
      <c r="H12" s="57"/>
      <c r="I12" s="57"/>
      <c r="J12" s="57"/>
      <c r="K12" s="57"/>
      <c r="L12" s="57"/>
      <c r="M12" s="57"/>
      <c r="N12" s="57"/>
      <c r="O12" s="57"/>
    </row>
    <row r="13" spans="1:17" ht="15" customHeight="1">
      <c r="A13" s="17" t="str">
        <f t="shared" si="0"/>
        <v>100% to</v>
      </c>
      <c r="B13" s="18">
        <v>2</v>
      </c>
      <c r="C13" s="25">
        <v>4419060</v>
      </c>
      <c r="D13" s="57"/>
      <c r="E13" s="57"/>
      <c r="F13" s="57"/>
      <c r="G13" s="57"/>
      <c r="H13" s="57"/>
      <c r="I13" s="57"/>
      <c r="J13" s="57"/>
      <c r="K13" s="57"/>
      <c r="L13" s="57"/>
      <c r="M13" s="57"/>
      <c r="N13" s="57"/>
      <c r="O13" s="57"/>
    </row>
    <row r="14" spans="1:17" ht="15" customHeight="1">
      <c r="A14" s="17" t="str">
        <f t="shared" si="0"/>
        <v>200% to</v>
      </c>
      <c r="B14" s="18">
        <v>5</v>
      </c>
      <c r="C14" s="25">
        <v>2568407</v>
      </c>
      <c r="D14" s="58"/>
      <c r="E14" s="57"/>
      <c r="F14" s="57"/>
      <c r="G14" s="57"/>
      <c r="H14" s="57"/>
      <c r="I14" s="57"/>
      <c r="J14" s="57"/>
      <c r="K14" s="57"/>
      <c r="L14" s="57"/>
      <c r="M14" s="57"/>
      <c r="N14" s="57"/>
      <c r="O14" s="57"/>
    </row>
    <row r="15" spans="1:17" ht="15" customHeight="1">
      <c r="A15" s="17" t="str">
        <f t="shared" si="0"/>
        <v>500% to</v>
      </c>
      <c r="B15" s="18">
        <v>100</v>
      </c>
      <c r="C15" s="25">
        <v>2490533</v>
      </c>
      <c r="D15" s="58"/>
      <c r="E15" s="57"/>
      <c r="F15" s="57"/>
      <c r="G15" s="57"/>
      <c r="H15" s="57"/>
      <c r="I15" s="57"/>
      <c r="J15" s="57"/>
      <c r="K15" s="57"/>
      <c r="L15" s="57"/>
      <c r="M15" s="57"/>
      <c r="N15" s="57"/>
      <c r="O15" s="57"/>
    </row>
    <row r="16" spans="1:17" ht="15" customHeight="1">
      <c r="A16" s="13"/>
      <c r="B16" s="13"/>
      <c r="C16" s="13"/>
      <c r="D16" s="58"/>
      <c r="E16" s="57"/>
      <c r="F16" s="57"/>
      <c r="G16" s="57"/>
      <c r="H16" s="57"/>
      <c r="I16" s="57"/>
      <c r="J16" s="57"/>
      <c r="K16" s="57"/>
      <c r="L16" s="57"/>
      <c r="M16" s="57"/>
      <c r="N16" s="57"/>
      <c r="O16" s="57"/>
    </row>
    <row r="17" spans="1:17" ht="16.5" customHeight="1">
      <c r="D17" s="58"/>
      <c r="E17" s="57"/>
      <c r="F17" s="57"/>
      <c r="G17" s="57"/>
      <c r="H17" s="57"/>
      <c r="I17" s="57"/>
      <c r="J17" s="57"/>
      <c r="K17" s="57"/>
      <c r="L17" s="57"/>
      <c r="M17" s="57"/>
      <c r="N17" s="57"/>
      <c r="O17" s="57"/>
    </row>
    <row r="18" spans="1:17" ht="22.5" customHeight="1">
      <c r="A18" s="39" t="s">
        <v>268</v>
      </c>
      <c r="B18" s="39"/>
      <c r="C18" s="39"/>
      <c r="D18" s="58"/>
      <c r="E18" s="57"/>
      <c r="F18" s="57"/>
      <c r="G18" s="57"/>
      <c r="H18" s="57"/>
      <c r="I18" s="57"/>
      <c r="J18" s="57"/>
      <c r="K18" s="57"/>
      <c r="L18" s="57"/>
      <c r="M18" s="57"/>
      <c r="N18" s="57"/>
      <c r="O18" s="57"/>
    </row>
    <row r="19" spans="1:17" ht="15" customHeight="1">
      <c r="A19" s="28">
        <v>2006</v>
      </c>
      <c r="B19" s="28">
        <v>1992</v>
      </c>
      <c r="C19" s="26"/>
      <c r="D19" s="58"/>
      <c r="E19" s="57"/>
      <c r="F19" s="57"/>
      <c r="G19" s="57"/>
      <c r="H19" s="57"/>
      <c r="I19" s="57"/>
      <c r="J19" s="57"/>
      <c r="K19" s="57"/>
      <c r="L19" s="57"/>
      <c r="M19" s="57"/>
      <c r="N19" s="57"/>
      <c r="O19" s="57"/>
    </row>
    <row r="20" spans="1:17" ht="15" customHeight="1">
      <c r="A20" s="35">
        <f>C20</f>
        <v>1</v>
      </c>
      <c r="B20" s="33">
        <f>MATCH(A22,Data!AB3:AB212,0)</f>
        <v>2</v>
      </c>
      <c r="C20" s="27">
        <v>1</v>
      </c>
      <c r="D20" s="58"/>
      <c r="E20" s="57"/>
      <c r="F20" s="57"/>
      <c r="G20" s="57"/>
      <c r="H20" s="57"/>
      <c r="I20" s="57"/>
      <c r="J20" s="57"/>
      <c r="K20" s="57"/>
      <c r="L20" s="57"/>
      <c r="M20" s="57"/>
      <c r="N20" s="57"/>
      <c r="O20" s="57"/>
    </row>
    <row r="21" spans="1:17" ht="15" customHeight="1">
      <c r="A21" s="36"/>
      <c r="B21" s="34"/>
      <c r="C21" s="26"/>
      <c r="D21" s="58"/>
      <c r="E21" s="57"/>
      <c r="F21" s="57"/>
      <c r="G21" s="57"/>
      <c r="H21" s="57"/>
      <c r="I21" s="57"/>
      <c r="J21" s="57"/>
      <c r="K21" s="57"/>
      <c r="L21" s="57"/>
      <c r="M21" s="57"/>
      <c r="N21" s="57"/>
      <c r="O21" s="57"/>
    </row>
    <row r="22" spans="1:17" ht="30.75" customHeight="1">
      <c r="A22" s="42" t="str">
        <f>+INDEX(Country,Treemap!A20)</f>
        <v>China</v>
      </c>
      <c r="B22" s="43"/>
      <c r="C22" s="44"/>
      <c r="D22" s="58"/>
      <c r="E22" s="57"/>
      <c r="F22" s="57"/>
      <c r="G22" s="57"/>
      <c r="H22" s="57"/>
      <c r="I22" s="57"/>
      <c r="J22" s="57"/>
      <c r="K22" s="57"/>
      <c r="L22" s="57"/>
      <c r="M22" s="57"/>
      <c r="N22" s="57"/>
      <c r="O22" s="57"/>
    </row>
    <row r="23" spans="1:17" ht="15" customHeight="1">
      <c r="A23" s="45" t="str">
        <f>+INDEX(TTSmall,Treemap!A20)</f>
        <v xml:space="preserve">6103 Mio. T CO2 in 2006 - _x000D_ Variation 1992/2006 : 131 % </v>
      </c>
      <c r="B23" s="46"/>
      <c r="C23" s="47"/>
      <c r="D23" s="57"/>
      <c r="E23" s="57"/>
      <c r="F23" s="57"/>
      <c r="G23" s="57"/>
      <c r="H23" s="57"/>
      <c r="I23" s="57"/>
      <c r="J23" s="57"/>
      <c r="K23" s="57"/>
      <c r="L23" s="57"/>
      <c r="M23" s="57"/>
      <c r="N23" s="57"/>
      <c r="O23" s="57"/>
    </row>
    <row r="24" spans="1:17" ht="15" customHeight="1">
      <c r="A24" s="45"/>
      <c r="B24" s="46"/>
      <c r="C24" s="47"/>
      <c r="D24" s="57"/>
      <c r="E24" s="57"/>
      <c r="F24" s="57"/>
      <c r="G24" s="57"/>
      <c r="H24" s="57"/>
      <c r="I24" s="57"/>
      <c r="J24" s="57"/>
      <c r="K24" s="57"/>
      <c r="L24" s="57"/>
      <c r="M24" s="57"/>
      <c r="N24" s="57"/>
      <c r="O24" s="57"/>
    </row>
    <row r="25" spans="1:17" ht="15" customHeight="1">
      <c r="A25" s="45"/>
      <c r="B25" s="46"/>
      <c r="C25" s="47"/>
      <c r="D25" s="57"/>
      <c r="E25" s="57"/>
      <c r="F25" s="57"/>
      <c r="G25" s="57"/>
      <c r="H25" s="57"/>
      <c r="I25" s="57"/>
      <c r="J25" s="57"/>
      <c r="K25" s="57"/>
      <c r="L25" s="57"/>
      <c r="M25" s="57"/>
      <c r="N25" s="57"/>
      <c r="O25" s="57"/>
    </row>
    <row r="26" spans="1:17" ht="15" customHeight="1">
      <c r="A26" s="48"/>
      <c r="B26" s="49"/>
      <c r="C26" s="50"/>
      <c r="D26" s="57"/>
      <c r="E26" s="57"/>
      <c r="F26" s="57"/>
      <c r="G26" s="57"/>
      <c r="H26" s="57"/>
      <c r="I26" s="57"/>
      <c r="J26" s="57"/>
      <c r="K26" s="57"/>
      <c r="L26" s="57"/>
      <c r="M26" s="57"/>
      <c r="N26" s="57"/>
      <c r="O26" s="57"/>
    </row>
    <row r="27" spans="1:17" ht="15" customHeight="1">
      <c r="D27" s="57"/>
      <c r="E27" s="57"/>
      <c r="F27" s="57"/>
      <c r="G27" s="57"/>
      <c r="H27" s="57"/>
      <c r="I27" s="57"/>
      <c r="J27" s="57"/>
      <c r="K27" s="57"/>
      <c r="L27" s="57"/>
      <c r="M27" s="57"/>
      <c r="N27" s="57"/>
      <c r="O27" s="57"/>
    </row>
    <row r="28" spans="1:17" ht="15" customHeight="1">
      <c r="D28" s="57"/>
      <c r="E28" s="57"/>
      <c r="F28" s="57"/>
      <c r="G28" s="57"/>
      <c r="H28" s="57"/>
      <c r="I28" s="57"/>
      <c r="J28" s="57"/>
      <c r="K28" s="57"/>
      <c r="L28" s="57"/>
      <c r="M28" s="57"/>
      <c r="N28" s="57"/>
      <c r="O28" s="57"/>
    </row>
    <row r="29" spans="1:17" ht="15" customHeight="1">
      <c r="D29" s="57"/>
      <c r="E29" s="57"/>
      <c r="F29" s="57"/>
      <c r="G29" s="57"/>
      <c r="H29" s="57"/>
      <c r="I29" s="57"/>
      <c r="J29" s="57"/>
      <c r="K29" s="57"/>
      <c r="L29" s="57"/>
      <c r="M29" s="57"/>
      <c r="N29" s="57"/>
      <c r="O29" s="57"/>
    </row>
    <row r="30" spans="1:17" ht="15" customHeight="1">
      <c r="D30" s="57"/>
      <c r="E30" s="59" t="s">
        <v>246</v>
      </c>
      <c r="F30" s="57"/>
      <c r="G30" s="57"/>
      <c r="H30" s="57"/>
      <c r="I30" s="57"/>
      <c r="J30" s="57"/>
      <c r="K30" s="57"/>
      <c r="L30" s="57"/>
      <c r="M30" s="57"/>
      <c r="N30" s="57"/>
      <c r="O30" s="57"/>
    </row>
    <row r="31" spans="1:17" ht="15" customHeight="1">
      <c r="D31" s="57"/>
      <c r="F31" s="57"/>
      <c r="G31" s="57"/>
      <c r="H31" s="57"/>
      <c r="I31" s="57"/>
      <c r="J31" s="57"/>
      <c r="K31" s="57"/>
      <c r="L31" s="60" t="s">
        <v>270</v>
      </c>
      <c r="M31" s="61"/>
      <c r="N31" s="61"/>
      <c r="O31" s="61"/>
      <c r="P31" s="61"/>
      <c r="Q31" s="61"/>
    </row>
    <row r="32" spans="1:17" ht="15" customHeight="1">
      <c r="D32" s="57"/>
      <c r="E32" s="57"/>
      <c r="F32" s="57"/>
      <c r="G32" s="57"/>
      <c r="H32" s="57"/>
      <c r="I32" s="57"/>
      <c r="J32" s="57"/>
      <c r="K32" s="57"/>
      <c r="L32" s="61"/>
      <c r="M32" s="61"/>
      <c r="N32" s="61"/>
      <c r="O32" s="61"/>
      <c r="P32" s="61"/>
      <c r="Q32" s="61"/>
    </row>
    <row r="33" spans="1:17" ht="15" customHeight="1">
      <c r="D33" s="57"/>
      <c r="E33" s="57"/>
      <c r="F33" s="57"/>
      <c r="G33" s="57"/>
      <c r="H33" s="57"/>
      <c r="I33" s="57"/>
      <c r="J33" s="57"/>
      <c r="K33" s="57"/>
      <c r="L33" s="61"/>
      <c r="M33" s="61"/>
      <c r="N33" s="61"/>
      <c r="O33" s="61"/>
      <c r="P33" s="61"/>
      <c r="Q33" s="61"/>
    </row>
    <row r="34" spans="1:17" ht="15" customHeight="1">
      <c r="D34" s="57"/>
      <c r="E34" s="57"/>
      <c r="F34" s="57"/>
      <c r="G34" s="57"/>
      <c r="H34" s="57"/>
      <c r="I34" s="57"/>
      <c r="J34" s="57"/>
      <c r="K34" s="57"/>
      <c r="L34" s="57"/>
      <c r="M34" s="57"/>
      <c r="N34" s="57"/>
      <c r="O34" s="57"/>
    </row>
    <row r="35" spans="1:17" ht="15" customHeight="1">
      <c r="A35" s="19" t="s">
        <v>266</v>
      </c>
      <c r="B35" s="20" t="s">
        <v>258</v>
      </c>
      <c r="C35" s="21" t="s">
        <v>257</v>
      </c>
      <c r="D35" s="57"/>
      <c r="E35" s="38" t="s">
        <v>264</v>
      </c>
      <c r="F35" s="38"/>
      <c r="G35" s="38"/>
      <c r="H35" s="57"/>
      <c r="I35" s="57"/>
      <c r="J35" s="57"/>
      <c r="K35" s="57"/>
      <c r="L35" s="57"/>
      <c r="M35" s="57"/>
      <c r="N35" s="57"/>
      <c r="O35" s="57"/>
    </row>
    <row r="36" spans="1:17" ht="15" customHeight="1">
      <c r="A36" s="12">
        <v>2006</v>
      </c>
      <c r="B36" s="14">
        <v>350</v>
      </c>
      <c r="C36" s="15">
        <f>B36</f>
        <v>350</v>
      </c>
      <c r="D36" s="57"/>
      <c r="E36" s="37" t="s">
        <v>261</v>
      </c>
      <c r="F36" s="37"/>
      <c r="G36" s="22" t="str">
        <f>[1]!Treemap(Data,E6,B36,C36,Variation,ColorScale,Legend,Tooltip,$A$20)</f>
        <v/>
      </c>
      <c r="H36" s="57"/>
      <c r="I36" s="57"/>
      <c r="J36" s="57"/>
      <c r="K36" s="57"/>
      <c r="L36" s="57"/>
      <c r="M36" s="57"/>
      <c r="N36" s="57"/>
      <c r="O36" s="57"/>
    </row>
    <row r="37" spans="1:17" ht="15" customHeight="1">
      <c r="A37" s="13">
        <v>1992</v>
      </c>
      <c r="B37" s="16">
        <f>+SQRT(B36*C36*Data!X6)</f>
        <v>307.31822477973623</v>
      </c>
      <c r="C37" s="16">
        <f>+B37</f>
        <v>307.31822477973623</v>
      </c>
      <c r="D37" s="57"/>
      <c r="E37" s="37" t="s">
        <v>262</v>
      </c>
      <c r="F37" s="37"/>
      <c r="G37" s="23" t="str">
        <f>[1]!Treemap(FirstYear,L6,B37,C37,,,Legend92,Tooltip92,B20)</f>
        <v/>
      </c>
      <c r="H37" s="57"/>
      <c r="I37" s="57"/>
      <c r="J37" s="57"/>
      <c r="K37" s="57"/>
      <c r="L37" s="57"/>
      <c r="M37" s="57"/>
      <c r="N37" s="57"/>
      <c r="O37" s="57"/>
    </row>
    <row r="38" spans="1:17" ht="15" customHeight="1">
      <c r="E38" s="37" t="s">
        <v>263</v>
      </c>
      <c r="F38" s="37"/>
      <c r="G38" s="24" t="str">
        <f>[1]!heatmap(C8,B8:B15,B8:C15)</f>
        <v/>
      </c>
    </row>
  </sheetData>
  <mergeCells count="17">
    <mergeCell ref="E36:F36"/>
    <mergeCell ref="E37:F37"/>
    <mergeCell ref="E38:F38"/>
    <mergeCell ref="E35:G35"/>
    <mergeCell ref="A18:C18"/>
    <mergeCell ref="A22:C22"/>
    <mergeCell ref="A23:C26"/>
    <mergeCell ref="N4:Q5"/>
    <mergeCell ref="E3:F5"/>
    <mergeCell ref="L3:M5"/>
    <mergeCell ref="A2:Q2"/>
    <mergeCell ref="L31:Q33"/>
    <mergeCell ref="B20:B21"/>
    <mergeCell ref="A20:A21"/>
    <mergeCell ref="G4:J5"/>
    <mergeCell ref="A7:B7"/>
    <mergeCell ref="A6:C6"/>
  </mergeCells>
  <pageMargins left="0.18" right="0.19" top="0.44" bottom="0.74803149606299213" header="0.31496062992125984" footer="0.31496062992125984"/>
  <pageSetup paperSize="9" scale="92" orientation="landscape" r:id="rId1"/>
  <drawing r:id="rId2"/>
  <legacyDrawing r:id="rId3"/>
</worksheet>
</file>

<file path=xl/worksheets/sheet3.xml><?xml version="1.0" encoding="utf-8"?>
<worksheet xmlns="http://schemas.openxmlformats.org/spreadsheetml/2006/main" xmlns:r="http://schemas.openxmlformats.org/officeDocument/2006/relationships">
  <sheetPr codeName="Sheet3"/>
  <dimension ref="A1:D20"/>
  <sheetViews>
    <sheetView topLeftCell="B1" workbookViewId="0"/>
  </sheetViews>
  <sheetFormatPr defaultRowHeight="14.25"/>
  <cols>
    <col min="1" max="1" width="9" hidden="1" bestFit="1" customWidth="1"/>
    <col min="2" max="2" width="6.625" bestFit="1" customWidth="1"/>
  </cols>
  <sheetData>
    <row r="1" spans="1:4" s="1" customFormat="1" ht="15">
      <c r="A1" s="1" t="s">
        <v>0</v>
      </c>
      <c r="B1" s="1" t="s">
        <v>188</v>
      </c>
      <c r="C1" s="1" t="s">
        <v>189</v>
      </c>
    </row>
    <row r="2" spans="1:4">
      <c r="A2">
        <v>30323</v>
      </c>
      <c r="B2">
        <v>1</v>
      </c>
      <c r="C2" t="s">
        <v>190</v>
      </c>
    </row>
    <row r="3" spans="1:4">
      <c r="A3">
        <v>30746</v>
      </c>
      <c r="B3">
        <v>2</v>
      </c>
      <c r="C3" t="s">
        <v>191</v>
      </c>
    </row>
    <row r="4" spans="1:4">
      <c r="A4">
        <v>34812</v>
      </c>
      <c r="B4">
        <v>3</v>
      </c>
      <c r="C4" t="s">
        <v>192</v>
      </c>
    </row>
    <row r="5" spans="1:4">
      <c r="A5">
        <v>39083</v>
      </c>
      <c r="B5">
        <v>4</v>
      </c>
      <c r="C5" t="s">
        <v>193</v>
      </c>
    </row>
    <row r="6" spans="1:4">
      <c r="A6">
        <v>39084</v>
      </c>
      <c r="B6">
        <v>5</v>
      </c>
      <c r="C6" t="s">
        <v>194</v>
      </c>
    </row>
    <row r="7" spans="1:4">
      <c r="A7">
        <v>39085</v>
      </c>
      <c r="B7">
        <v>6</v>
      </c>
      <c r="C7" t="s">
        <v>195</v>
      </c>
    </row>
    <row r="8" spans="1:4">
      <c r="A8">
        <v>39086</v>
      </c>
      <c r="B8">
        <v>7</v>
      </c>
      <c r="C8" t="s">
        <v>196</v>
      </c>
    </row>
    <row r="9" spans="1:4">
      <c r="A9">
        <v>39087</v>
      </c>
      <c r="B9">
        <v>8</v>
      </c>
      <c r="C9" t="s">
        <v>197</v>
      </c>
    </row>
    <row r="10" spans="1:4">
      <c r="A10">
        <v>39088</v>
      </c>
      <c r="B10">
        <v>9</v>
      </c>
      <c r="C10" t="s">
        <v>198</v>
      </c>
    </row>
    <row r="12" spans="1:4" s="1" customFormat="1" ht="15">
      <c r="B12" s="1" t="s">
        <v>199</v>
      </c>
    </row>
    <row r="13" spans="1:4" s="1" customFormat="1" ht="15">
      <c r="B13" s="1" t="s">
        <v>200</v>
      </c>
      <c r="C13" s="1" t="s">
        <v>201</v>
      </c>
      <c r="D13" s="1" t="s">
        <v>202</v>
      </c>
    </row>
    <row r="14" spans="1:4">
      <c r="B14" t="s">
        <v>203</v>
      </c>
      <c r="C14" t="s">
        <v>204</v>
      </c>
      <c r="D14" t="s">
        <v>205</v>
      </c>
    </row>
    <row r="15" spans="1:4">
      <c r="B15" t="s">
        <v>206</v>
      </c>
      <c r="C15" t="s">
        <v>207</v>
      </c>
      <c r="D15" t="s">
        <v>208</v>
      </c>
    </row>
    <row r="16" spans="1:4">
      <c r="B16" t="s">
        <v>209</v>
      </c>
      <c r="C16" t="s">
        <v>210</v>
      </c>
      <c r="D16" t="s">
        <v>211</v>
      </c>
    </row>
    <row r="17" spans="2:4">
      <c r="B17" t="s">
        <v>212</v>
      </c>
      <c r="C17" t="s">
        <v>213</v>
      </c>
      <c r="D17" t="s">
        <v>214</v>
      </c>
    </row>
    <row r="18" spans="2:4">
      <c r="B18" t="s">
        <v>4</v>
      </c>
      <c r="C18" t="s">
        <v>215</v>
      </c>
      <c r="D18" t="s">
        <v>216</v>
      </c>
    </row>
    <row r="19" spans="2:4">
      <c r="B19" t="s">
        <v>217</v>
      </c>
      <c r="C19" t="s">
        <v>218</v>
      </c>
      <c r="D19" t="s">
        <v>219</v>
      </c>
    </row>
    <row r="20" spans="2:4">
      <c r="B20" t="s">
        <v>220</v>
      </c>
      <c r="C20" t="s">
        <v>221</v>
      </c>
      <c r="D20" t="s">
        <v>222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21</vt:i4>
      </vt:variant>
    </vt:vector>
  </HeadingPairs>
  <TitlesOfParts>
    <vt:vector size="24" baseType="lpstr">
      <vt:lpstr>Data</vt:lpstr>
      <vt:lpstr>Treemap</vt:lpstr>
      <vt:lpstr>Appendix</vt:lpstr>
      <vt:lpstr>ColorScale</vt:lpstr>
      <vt:lpstr>Country</vt:lpstr>
      <vt:lpstr>Data</vt:lpstr>
      <vt:lpstr>FirstYear</vt:lpstr>
      <vt:lpstr>Legend</vt:lpstr>
      <vt:lpstr>Legend92</vt:lpstr>
      <vt:lpstr>Treemap!Print_Area</vt:lpstr>
      <vt:lpstr>Treemap!SprkR28C3</vt:lpstr>
      <vt:lpstr>Treemap!SprkR29C3</vt:lpstr>
      <vt:lpstr>Treemap!SprkR2C1</vt:lpstr>
      <vt:lpstr>Treemap!SprkR30C3</vt:lpstr>
      <vt:lpstr>Treemap!SprkR31C3</vt:lpstr>
      <vt:lpstr>Treemap!SprkR36C7</vt:lpstr>
      <vt:lpstr>Treemap!SprkR37C7</vt:lpstr>
      <vt:lpstr>Treemap!SprkR3C1</vt:lpstr>
      <vt:lpstr>Treemap!SprkR6C3</vt:lpstr>
      <vt:lpstr>Treemap!SprkR8C3</vt:lpstr>
      <vt:lpstr>Tooltip</vt:lpstr>
      <vt:lpstr>Tooltip92</vt:lpstr>
      <vt:lpstr>TTSmall</vt:lpstr>
      <vt:lpstr>Variation</vt:lpstr>
    </vt:vector>
  </TitlesOfParts>
  <Company>United Nations Statistics Division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 Statistics Division</dc:creator>
  <cp:lastModifiedBy>fr</cp:lastModifiedBy>
  <cp:lastPrinted>2009-12-23T18:02:47Z</cp:lastPrinted>
  <dcterms:created xsi:type="dcterms:W3CDTF">2009-12-23T11:37:15Z</dcterms:created>
  <dcterms:modified xsi:type="dcterms:W3CDTF">2009-12-23T18:06:06Z</dcterms:modified>
</cp:coreProperties>
</file>